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NCIAMIENTO2019\SGP 2019\INSTRUCTIVOS SGP-AP 2019\"/>
    </mc:Choice>
  </mc:AlternateContent>
  <bookViews>
    <workbookView xWindow="0" yWindow="0" windowWidth="24000" windowHeight="11715" activeTab="1"/>
  </bookViews>
  <sheets>
    <sheet name="ENERO Y FEBRERO" sheetId="2" r:id="rId1"/>
    <sheet name="CONSOLIDADO 2019" sheetId="3" r:id="rId2"/>
  </sheets>
  <definedNames>
    <definedName name="_xlnm._FilterDatabase" localSheetId="0" hidden="1">'ENERO Y FEBRERO'!$A$8:$AE$8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0" i="3" l="1"/>
  <c r="W10" i="3"/>
  <c r="X10" i="3" s="1"/>
  <c r="V11" i="3"/>
  <c r="W11" i="3"/>
  <c r="X11" i="3" s="1"/>
  <c r="V12" i="3"/>
  <c r="W12" i="3"/>
  <c r="X12" i="3" s="1"/>
  <c r="V13" i="3"/>
  <c r="W13" i="3" s="1"/>
  <c r="X13" i="3" s="1"/>
  <c r="V14" i="3"/>
  <c r="W14" i="3"/>
  <c r="X14" i="3" s="1"/>
  <c r="V15" i="3"/>
  <c r="W15" i="3"/>
  <c r="X15" i="3"/>
  <c r="V16" i="3"/>
  <c r="W16" i="3" s="1"/>
  <c r="X16" i="3" s="1"/>
  <c r="V17" i="3"/>
  <c r="W17" i="3" s="1"/>
  <c r="X17" i="3" s="1"/>
  <c r="V18" i="3"/>
  <c r="W18" i="3"/>
  <c r="X18" i="3" s="1"/>
  <c r="V19" i="3"/>
  <c r="W19" i="3" s="1"/>
  <c r="X19" i="3" s="1"/>
  <c r="V20" i="3"/>
  <c r="W20" i="3"/>
  <c r="X20" i="3" s="1"/>
  <c r="V21" i="3"/>
  <c r="W21" i="3" s="1"/>
  <c r="X21" i="3" s="1"/>
  <c r="V22" i="3"/>
  <c r="W22" i="3"/>
  <c r="X22" i="3" s="1"/>
  <c r="V23" i="3"/>
  <c r="W23" i="3"/>
  <c r="X23" i="3" s="1"/>
  <c r="V24" i="3"/>
  <c r="W24" i="3"/>
  <c r="X24" i="3" s="1"/>
  <c r="V25" i="3"/>
  <c r="W25" i="3" s="1"/>
  <c r="X25" i="3" s="1"/>
  <c r="V26" i="3"/>
  <c r="W26" i="3" s="1"/>
  <c r="X26" i="3" s="1"/>
  <c r="V27" i="3"/>
  <c r="W27" i="3"/>
  <c r="X27" i="3"/>
  <c r="V28" i="3"/>
  <c r="W28" i="3"/>
  <c r="X28" i="3" s="1"/>
  <c r="V29" i="3"/>
  <c r="W29" i="3" s="1"/>
  <c r="X29" i="3" s="1"/>
  <c r="V30" i="3"/>
  <c r="W30" i="3"/>
  <c r="X30" i="3" s="1"/>
  <c r="V31" i="3"/>
  <c r="W31" i="3"/>
  <c r="X31" i="3"/>
  <c r="V32" i="3"/>
  <c r="W32" i="3"/>
  <c r="X32" i="3" s="1"/>
  <c r="V33" i="3"/>
  <c r="W33" i="3" s="1"/>
  <c r="X33" i="3" s="1"/>
  <c r="V34" i="3"/>
  <c r="W34" i="3"/>
  <c r="X34" i="3" s="1"/>
  <c r="V35" i="3"/>
  <c r="W35" i="3" s="1"/>
  <c r="X35" i="3" s="1"/>
  <c r="V36" i="3"/>
  <c r="W36" i="3"/>
  <c r="X36" i="3" s="1"/>
  <c r="V37" i="3"/>
  <c r="W37" i="3" s="1"/>
  <c r="X37" i="3" s="1"/>
  <c r="V38" i="3"/>
  <c r="W38" i="3"/>
  <c r="X38" i="3" s="1"/>
  <c r="V39" i="3"/>
  <c r="W39" i="3"/>
  <c r="X39" i="3" s="1"/>
  <c r="V40" i="3"/>
  <c r="W40" i="3"/>
  <c r="X40" i="3"/>
  <c r="V41" i="3"/>
  <c r="W41" i="3" s="1"/>
  <c r="X41" i="3" s="1"/>
  <c r="V42" i="3"/>
  <c r="W42" i="3" s="1"/>
  <c r="X42" i="3" s="1"/>
  <c r="V43" i="3"/>
  <c r="W43" i="3"/>
  <c r="X43" i="3" s="1"/>
  <c r="V44" i="3"/>
  <c r="W44" i="3"/>
  <c r="X44" i="3"/>
  <c r="V45" i="3"/>
  <c r="W45" i="3" s="1"/>
  <c r="X45" i="3" s="1"/>
  <c r="V46" i="3"/>
  <c r="W46" i="3" s="1"/>
  <c r="X46" i="3" s="1"/>
  <c r="V47" i="3"/>
  <c r="W47" i="3"/>
  <c r="X47" i="3" s="1"/>
  <c r="V48" i="3"/>
  <c r="W48" i="3" s="1"/>
  <c r="X48" i="3" s="1"/>
  <c r="V49" i="3"/>
  <c r="W49" i="3" s="1"/>
  <c r="X49" i="3" s="1"/>
  <c r="V50" i="3"/>
  <c r="W50" i="3" s="1"/>
  <c r="X50" i="3" s="1"/>
  <c r="V51" i="3"/>
  <c r="W51" i="3"/>
  <c r="X51" i="3" s="1"/>
  <c r="V52" i="3"/>
  <c r="W52" i="3"/>
  <c r="X52" i="3" s="1"/>
  <c r="V53" i="3"/>
  <c r="W53" i="3" s="1"/>
  <c r="X53" i="3" s="1"/>
  <c r="V54" i="3"/>
  <c r="W54" i="3"/>
  <c r="X54" i="3" s="1"/>
  <c r="V55" i="3"/>
  <c r="W55" i="3" s="1"/>
  <c r="X55" i="3" s="1"/>
  <c r="V56" i="3"/>
  <c r="W56" i="3"/>
  <c r="X56" i="3" s="1"/>
  <c r="V57" i="3"/>
  <c r="W57" i="3" s="1"/>
  <c r="X57" i="3" s="1"/>
  <c r="V58" i="3"/>
  <c r="W58" i="3" s="1"/>
  <c r="X58" i="3" s="1"/>
  <c r="X59" i="3" l="1"/>
  <c r="X60" i="3"/>
  <c r="V9" i="3"/>
  <c r="W9" i="3" s="1"/>
  <c r="H7" i="3"/>
  <c r="G7" i="3"/>
  <c r="I58" i="3"/>
  <c r="G58" i="3"/>
  <c r="H58" i="3"/>
  <c r="I10" i="2"/>
  <c r="V10" i="2"/>
  <c r="W10" i="2"/>
  <c r="I11" i="2"/>
  <c r="V11" i="2"/>
  <c r="W11" i="2"/>
  <c r="I12" i="2"/>
  <c r="V12" i="2"/>
  <c r="W12" i="2"/>
  <c r="I13" i="2"/>
  <c r="V13" i="2"/>
  <c r="W13" i="2"/>
  <c r="I14" i="2"/>
  <c r="V14" i="2"/>
  <c r="W14" i="2"/>
  <c r="I15" i="2"/>
  <c r="V15" i="2"/>
  <c r="W15" i="2"/>
  <c r="I16" i="2"/>
  <c r="V16" i="2"/>
  <c r="W16" i="2"/>
  <c r="I17" i="2"/>
  <c r="V17" i="2"/>
  <c r="W17" i="2"/>
  <c r="I18" i="2"/>
  <c r="V18" i="2"/>
  <c r="W18" i="2"/>
  <c r="I19" i="2"/>
  <c r="V19" i="2"/>
  <c r="W19" i="2"/>
  <c r="I20" i="2"/>
  <c r="V20" i="2"/>
  <c r="W20" i="2"/>
  <c r="I21" i="2"/>
  <c r="V21" i="2"/>
  <c r="W21" i="2"/>
  <c r="I22" i="2"/>
  <c r="V22" i="2"/>
  <c r="W22" i="2"/>
  <c r="I23" i="2"/>
  <c r="V23" i="2"/>
  <c r="W23" i="2"/>
  <c r="I24" i="2"/>
  <c r="V24" i="2"/>
  <c r="W24" i="2"/>
  <c r="I25" i="2"/>
  <c r="V25" i="2"/>
  <c r="W25" i="2"/>
  <c r="I26" i="2"/>
  <c r="V26" i="2"/>
  <c r="W26" i="2"/>
  <c r="I27" i="2"/>
  <c r="V27" i="2"/>
  <c r="W27" i="2"/>
  <c r="I28" i="2"/>
  <c r="V28" i="2"/>
  <c r="W28" i="2"/>
  <c r="I29" i="2"/>
  <c r="V29" i="2"/>
  <c r="W29" i="2"/>
  <c r="I30" i="2"/>
  <c r="V30" i="2"/>
  <c r="W30" i="2"/>
  <c r="I31" i="2"/>
  <c r="V31" i="2"/>
  <c r="W31" i="2"/>
  <c r="I32" i="2"/>
  <c r="V32" i="2"/>
  <c r="W32" i="2"/>
  <c r="I33" i="2"/>
  <c r="V33" i="2"/>
  <c r="W33" i="2"/>
  <c r="I34" i="2"/>
  <c r="V34" i="2"/>
  <c r="W34" i="2"/>
  <c r="I35" i="2"/>
  <c r="V35" i="2"/>
  <c r="W35" i="2"/>
  <c r="I36" i="2"/>
  <c r="V36" i="2"/>
  <c r="W36" i="2"/>
  <c r="I37" i="2"/>
  <c r="V37" i="2"/>
  <c r="W37" i="2"/>
  <c r="I38" i="2"/>
  <c r="V38" i="2"/>
  <c r="W38" i="2"/>
  <c r="I39" i="2"/>
  <c r="V39" i="2"/>
  <c r="W39" i="2"/>
  <c r="I40" i="2"/>
  <c r="V40" i="2"/>
  <c r="W40" i="2"/>
  <c r="I41" i="2"/>
  <c r="V41" i="2"/>
  <c r="W41" i="2"/>
  <c r="I42" i="2"/>
  <c r="V42" i="2"/>
  <c r="W42" i="2"/>
  <c r="I43" i="2"/>
  <c r="V43" i="2"/>
  <c r="W43" i="2"/>
  <c r="I44" i="2"/>
  <c r="V44" i="2"/>
  <c r="W44" i="2"/>
  <c r="I45" i="2"/>
  <c r="V45" i="2"/>
  <c r="W45" i="2"/>
  <c r="I46" i="2"/>
  <c r="V46" i="2"/>
  <c r="W46" i="2"/>
  <c r="I47" i="2"/>
  <c r="V47" i="2"/>
  <c r="W47" i="2"/>
  <c r="I48" i="2"/>
  <c r="V48" i="2"/>
  <c r="W48" i="2"/>
  <c r="I49" i="2"/>
  <c r="V49" i="2"/>
  <c r="W49" i="2"/>
  <c r="I50" i="2"/>
  <c r="V50" i="2"/>
  <c r="W50" i="2"/>
  <c r="I51" i="2"/>
  <c r="V51" i="2"/>
  <c r="W51" i="2"/>
  <c r="I52" i="2"/>
  <c r="V52" i="2"/>
  <c r="W52" i="2"/>
  <c r="I53" i="2"/>
  <c r="V53" i="2"/>
  <c r="W53" i="2"/>
  <c r="I54" i="2"/>
  <c r="V54" i="2"/>
  <c r="W54" i="2"/>
  <c r="I55" i="2"/>
  <c r="V55" i="2"/>
  <c r="W55" i="2"/>
  <c r="I56" i="2"/>
  <c r="V56" i="2"/>
  <c r="W56" i="2"/>
  <c r="I57" i="2"/>
  <c r="V57" i="2"/>
  <c r="W57" i="2"/>
  <c r="I9" i="2"/>
  <c r="V9" i="2"/>
  <c r="W9" i="2"/>
  <c r="G58" i="2"/>
  <c r="H58" i="2"/>
  <c r="G59" i="2"/>
  <c r="I58" i="2"/>
  <c r="U58" i="2"/>
  <c r="T58" i="2"/>
  <c r="S58" i="2"/>
  <c r="R58" i="2"/>
  <c r="Q58" i="2"/>
  <c r="P58" i="2"/>
  <c r="O58" i="2"/>
  <c r="N58" i="2"/>
  <c r="M58" i="2"/>
  <c r="L58" i="2"/>
  <c r="J58" i="2"/>
  <c r="K58" i="2"/>
  <c r="W58" i="2"/>
  <c r="X58" i="2"/>
  <c r="G60" i="2"/>
  <c r="V58" i="2"/>
  <c r="X9" i="3" l="1"/>
  <c r="Y58" i="3" l="1"/>
</calcChain>
</file>

<file path=xl/sharedStrings.xml><?xml version="1.0" encoding="utf-8"?>
<sst xmlns="http://schemas.openxmlformats.org/spreadsheetml/2006/main" count="962" uniqueCount="265">
  <si>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</si>
  <si>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</si>
  <si>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</si>
  <si>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</si>
  <si>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</si>
  <si>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</si>
  <si>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</si>
  <si>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</si>
  <si>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</si>
  <si>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</si>
  <si>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</si>
  <si>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</si>
  <si>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</si>
  <si>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</si>
  <si>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</si>
  <si>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</si>
  <si>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</si>
  <si>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</si>
  <si>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</si>
  <si>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</si>
  <si>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</si>
  <si>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</si>
  <si>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</si>
  <si>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</si>
  <si>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</si>
  <si>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</si>
  <si>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</si>
  <si>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MC</t>
  </si>
  <si>
    <t>Fecha: Mayo  2017</t>
  </si>
  <si>
    <t>VIGENCIA 2017  - DOCUMENTO DISTRIBUCION - SGP-17-2017</t>
  </si>
  <si>
    <t xml:space="preserve">                </t>
  </si>
  <si>
    <t>SISTEMA  GENERAL DE PARTICIPACIONES - SUBSIDIOS A LA OFERTA APORTES PATRONALES</t>
  </si>
  <si>
    <t>MNC</t>
  </si>
  <si>
    <t>ALCALA</t>
  </si>
  <si>
    <t>HOSPITAL SAN VICENTE DE PAUL</t>
  </si>
  <si>
    <t>ANSERMANUEVO</t>
  </si>
  <si>
    <t>HOSPITAL SANTA ANA DE LOS CABALLEROS</t>
  </si>
  <si>
    <t>ARGELIA</t>
  </si>
  <si>
    <t>HOSPITAL PIO XII ESE</t>
  </si>
  <si>
    <t>EL AGUILA</t>
  </si>
  <si>
    <t>HOSPITAL SAN RAFAEL ESE</t>
  </si>
  <si>
    <t>EL CAIRO</t>
  </si>
  <si>
    <t>ESE HOSPITAL SANTA CATALINA</t>
  </si>
  <si>
    <t>OBANDO</t>
  </si>
  <si>
    <t>ESE HOSPITAL LOCAL DE OBANDO</t>
  </si>
  <si>
    <t>ULLOA</t>
  </si>
  <si>
    <t>PEDRO SAENZ DIAZ</t>
  </si>
  <si>
    <t>ANDALUCÍA</t>
  </si>
  <si>
    <t>HOSPITAL SAN VICENTE FERRER ESE</t>
  </si>
  <si>
    <t>BUGALAGRANDE</t>
  </si>
  <si>
    <t>HOSPITAL SAN BERNABE, ESE</t>
  </si>
  <si>
    <t>RIOFRIO</t>
  </si>
  <si>
    <t>HOSPITAL KENNEDY ESE</t>
  </si>
  <si>
    <t>TRUJILLO</t>
  </si>
  <si>
    <t>E.S.E HOSPITAL SANTA CRUZ</t>
  </si>
  <si>
    <t>CALIMA DARIEN</t>
  </si>
  <si>
    <t>ESE HOSPITAL SAN JORGE</t>
  </si>
  <si>
    <t>GUACARI</t>
  </si>
  <si>
    <t>HOSPITAL SAN ROQUE E.S.E DEL MUNICIPIO DE GUACARI,VALLE</t>
  </si>
  <si>
    <t>RESTREPO</t>
  </si>
  <si>
    <t>ESE HOSPITAL SAN JOSE</t>
  </si>
  <si>
    <t>SAN PEDRO</t>
  </si>
  <si>
    <t>ESE HOSPITAL LOCAL ULPIANO TASCON QUINTERO</t>
  </si>
  <si>
    <t>FLORIDA</t>
  </si>
  <si>
    <t>HOSPITAL BENJAMIN BARNEY GASCA</t>
  </si>
  <si>
    <t>GINEBRA</t>
  </si>
  <si>
    <t>ESE HOSPITAL DEL ROSARIO</t>
  </si>
  <si>
    <t>LA UNION</t>
  </si>
  <si>
    <t>ESE - HOSPITAL GONZALO CONTRERAS</t>
  </si>
  <si>
    <t>LA VICTORIA</t>
  </si>
  <si>
    <t>ESE HOSPITAL NUESTRA SEÑORA DE LOS SANTOS</t>
  </si>
  <si>
    <t>TORO</t>
  </si>
  <si>
    <t>HOSPITAL SAGRADA FAMILIA ESE</t>
  </si>
  <si>
    <t xml:space="preserve">VERALLES </t>
  </si>
  <si>
    <t>ESE HOSPITAL SAN NICOLAS</t>
  </si>
  <si>
    <t>CAICEDONIA</t>
  </si>
  <si>
    <t>ESE HOSPITAL SANTANDER</t>
  </si>
  <si>
    <t>BOLIVAR</t>
  </si>
  <si>
    <t>HOSPITAL SANTA ANA ESE</t>
  </si>
  <si>
    <t>EL DOVIO</t>
  </si>
  <si>
    <t>HOSPITAL SANTA LUCIA ESE DE EL DOVIO VALLE</t>
  </si>
  <si>
    <t>DAGUA</t>
  </si>
  <si>
    <t>HOSPITAL LOCAL JOSE RUFINO VIVAS ESE</t>
  </si>
  <si>
    <t>YUMBO</t>
  </si>
  <si>
    <t>HOSPITAL LA BUENA ESPERANZA DE YUMBO ESE</t>
  </si>
  <si>
    <t xml:space="preserve">CALI </t>
  </si>
  <si>
    <t>HOSPITAL DEPARTAMENTAL PSIQUIATRICO UNIVERSITARIO DEL VALLE E.S.E</t>
  </si>
  <si>
    <t>TULUA</t>
  </si>
  <si>
    <t>HOSPITAL DPTAL TOMAS URIBE URIBE</t>
  </si>
  <si>
    <t>SEVILLA</t>
  </si>
  <si>
    <t>ESE HOSPITAL DEPARTAMENTAL CENTENARIO DE SEVILLA</t>
  </si>
  <si>
    <t>ZARZAL</t>
  </si>
  <si>
    <t>ESE HOSPITAL DEPARTAMENTAL SAN RAFAEL</t>
  </si>
  <si>
    <t>ROLDANILLO</t>
  </si>
  <si>
    <t>HOSPITAL DEPARTAMENTAL SAN ANTONIO</t>
  </si>
  <si>
    <t>CALI</t>
  </si>
  <si>
    <t>HOSPITAL DEPARTAMENTAL MARIO CORREA RENGIFO</t>
  </si>
  <si>
    <t>HOSPITAL DEPARTAMENTAL EVARISTO GARCIA UNIVERSITARIO DEL VALLE E.S.E</t>
  </si>
  <si>
    <t xml:space="preserve">HOSPITAL ESE RED DE SALUD DE LADERA - ESE </t>
  </si>
  <si>
    <t>HOSPITAL ESE RED DE SALUD DEL NORTE - ESE</t>
  </si>
  <si>
    <t>HOSPITAL ESE RED DE SALUD CENTRO - ESE</t>
  </si>
  <si>
    <t>HOSPITAL ESE RED DE SALUD DEL ORIENTE - ESE</t>
  </si>
  <si>
    <t>HOSPITAL ESE RED DE SALUD DEL SURORIENTE - ESE</t>
  </si>
  <si>
    <t>HOSPITAL ESE GERIATRICO ANCIANATO SAN MIGUEL</t>
  </si>
  <si>
    <t>HOSPITAL ESE ISAÍAS DUARTE CANCINO</t>
  </si>
  <si>
    <t>BUGA</t>
  </si>
  <si>
    <t>HOSPITAL ESE DIVINO NIÑO</t>
  </si>
  <si>
    <t>CANDELARIA</t>
  </si>
  <si>
    <t>HOSPITAL ESE LOCAL DE CANDELARIA</t>
  </si>
  <si>
    <t>EL CERRITO</t>
  </si>
  <si>
    <t>HOSPITAL ESE SAN RAFAEL DEL CERRITO</t>
  </si>
  <si>
    <t>JAMUNDI</t>
  </si>
  <si>
    <t>HOSPITAL ESE PILOTO DE JAMUNDI</t>
  </si>
  <si>
    <t>LA CUMBRE</t>
  </si>
  <si>
    <t>HOSPITAL ESE SANTA MARGARITA LA CUMBRE</t>
  </si>
  <si>
    <t>PALMIRA</t>
  </si>
  <si>
    <t>HOSPITAL ESE RAUL OREJUELA BUENO</t>
  </si>
  <si>
    <t>PRADERA</t>
  </si>
  <si>
    <t>HOSIPTAL ESE SAN ROQUE</t>
  </si>
  <si>
    <t>VIJES</t>
  </si>
  <si>
    <t>HOSPITAL ESE LOCAL DE VIJES</t>
  </si>
  <si>
    <t>YOTOCO</t>
  </si>
  <si>
    <t>HOSPITAL ESE LOCAL DE YOTOCO</t>
  </si>
  <si>
    <t>Fuente: Secretaria de Salud del Valle del Cauca</t>
  </si>
  <si>
    <t>DEPARTAMENTO DEL VALLE DEL CAUCA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</si>
  <si>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</si>
  <si>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</si>
  <si>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</si>
  <si>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</si>
  <si>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</si>
  <si>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</si>
  <si>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</si>
  <si>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DAVIVIENDA</t>
  </si>
  <si>
    <t>AHR</t>
  </si>
  <si>
    <t>128600149172</t>
  </si>
  <si>
    <t>CARTAGO</t>
  </si>
  <si>
    <t>128600149180</t>
  </si>
  <si>
    <t>POPULAR</t>
  </si>
  <si>
    <t>220660183849</t>
  </si>
  <si>
    <t>220660184920</t>
  </si>
  <si>
    <t>CTE</t>
  </si>
  <si>
    <t>011969998860</t>
  </si>
  <si>
    <t>128600148885</t>
  </si>
  <si>
    <t>220660184755</t>
  </si>
  <si>
    <t>220660184763</t>
  </si>
  <si>
    <t>128769998351</t>
  </si>
  <si>
    <t>128700030231</t>
  </si>
  <si>
    <t>OCCIDENTE</t>
  </si>
  <si>
    <t>055893549</t>
  </si>
  <si>
    <t>OFICINA PEREIRA</t>
  </si>
  <si>
    <t>055894398</t>
  </si>
  <si>
    <t>AGRARIO</t>
  </si>
  <si>
    <t>469823001027</t>
  </si>
  <si>
    <t>OFICINA ULLOA - 6982</t>
  </si>
  <si>
    <t>469823001035</t>
  </si>
  <si>
    <t>040876799</t>
  </si>
  <si>
    <t>ANDALUCIA</t>
  </si>
  <si>
    <t>040876997</t>
  </si>
  <si>
    <t>040876864</t>
  </si>
  <si>
    <t>OFICINA ANDALUCIA</t>
  </si>
  <si>
    <t>040877011</t>
  </si>
  <si>
    <t>037913704</t>
  </si>
  <si>
    <t>037914975</t>
  </si>
  <si>
    <t>037914629</t>
  </si>
  <si>
    <t>037914926</t>
  </si>
  <si>
    <t>013569998282</t>
  </si>
  <si>
    <t>OFICINA RESTREPO VALLE - 0135</t>
  </si>
  <si>
    <t>013569998266</t>
  </si>
  <si>
    <t>034896811</t>
  </si>
  <si>
    <t>034897074</t>
  </si>
  <si>
    <t>RESTREPO VALLE</t>
  </si>
  <si>
    <t>013569998274</t>
  </si>
  <si>
    <t>BOGOTA</t>
  </si>
  <si>
    <t>479154007</t>
  </si>
  <si>
    <t>BANCA OFICIAL NORTE DEL VALLE</t>
  </si>
  <si>
    <t>479155616</t>
  </si>
  <si>
    <t>038953709</t>
  </si>
  <si>
    <t>038954228</t>
  </si>
  <si>
    <t>346176944</t>
  </si>
  <si>
    <t>346177611</t>
  </si>
  <si>
    <t>377669999841</t>
  </si>
  <si>
    <t>OFICINA LA UNION - 3776</t>
  </si>
  <si>
    <t>376669999809</t>
  </si>
  <si>
    <t>036864569</t>
  </si>
  <si>
    <t>469743004841</t>
  </si>
  <si>
    <t>OFICINA TORO VALLE</t>
  </si>
  <si>
    <t>469743004874</t>
  </si>
  <si>
    <t>015269998892</t>
  </si>
  <si>
    <t>VERSALLES</t>
  </si>
  <si>
    <t>015269998884</t>
  </si>
  <si>
    <t>137569998438</t>
  </si>
  <si>
    <t>OFICINA CAICEDONIA - 1375</t>
  </si>
  <si>
    <t>137569998412</t>
  </si>
  <si>
    <t>093805810</t>
  </si>
  <si>
    <t>OFICINA LA UNION VALLE</t>
  </si>
  <si>
    <t>093805869</t>
  </si>
  <si>
    <t>014800029002</t>
  </si>
  <si>
    <t>014800029325</t>
  </si>
  <si>
    <t>aHR</t>
  </si>
  <si>
    <t>295031652</t>
  </si>
  <si>
    <t>BANCA OFICIAL CALI - 2050</t>
  </si>
  <si>
    <t>295032403</t>
  </si>
  <si>
    <t>098808603</t>
  </si>
  <si>
    <t>BANCA DE GOBIERNO</t>
  </si>
  <si>
    <t>098808850</t>
  </si>
  <si>
    <t>045881489</t>
  </si>
  <si>
    <t>RELACION BANCA GOBIERNO</t>
  </si>
  <si>
    <t>045882198</t>
  </si>
  <si>
    <t>AV VILLAS</t>
  </si>
  <si>
    <t>101123180</t>
  </si>
  <si>
    <t>BANCA COMERCIAL</t>
  </si>
  <si>
    <t>101123198</t>
  </si>
  <si>
    <t>137669998940</t>
  </si>
  <si>
    <t>137669998932</t>
  </si>
  <si>
    <t>656425683</t>
  </si>
  <si>
    <t>656427499</t>
  </si>
  <si>
    <t>025890039</t>
  </si>
  <si>
    <t>ZARZAL656</t>
  </si>
  <si>
    <t>025890252</t>
  </si>
  <si>
    <t>001989862</t>
  </si>
  <si>
    <t>OFICINA CENTRALIZADA</t>
  </si>
  <si>
    <t>001990902</t>
  </si>
  <si>
    <t>220582199188</t>
  </si>
  <si>
    <t>220582200101</t>
  </si>
  <si>
    <t>022983951</t>
  </si>
  <si>
    <t>SANTIAGO DE CALI</t>
  </si>
  <si>
    <t>022984397</t>
  </si>
  <si>
    <t>220582199170</t>
  </si>
  <si>
    <t>22058200077</t>
  </si>
  <si>
    <t>805027337</t>
  </si>
  <si>
    <t>220560244287</t>
  </si>
  <si>
    <t>GERENTE DE RELACION BANCA GOBIERNO</t>
  </si>
  <si>
    <t>220560247959</t>
  </si>
  <si>
    <t>220560244444</t>
  </si>
  <si>
    <t>220560248189</t>
  </si>
  <si>
    <t>042850008</t>
  </si>
  <si>
    <t>042850305</t>
  </si>
  <si>
    <t>484489109</t>
  </si>
  <si>
    <t>GERENCIA OFICIAL CORPORATIVA</t>
  </si>
  <si>
    <t>484489091</t>
  </si>
  <si>
    <t>034896837</t>
  </si>
  <si>
    <t>034897066</t>
  </si>
  <si>
    <t>289447641</t>
  </si>
  <si>
    <t>287256549</t>
  </si>
  <si>
    <t>BANCA OFICIAL CALI</t>
  </si>
  <si>
    <t>287257539</t>
  </si>
  <si>
    <t>045882149</t>
  </si>
  <si>
    <t>045882115</t>
  </si>
  <si>
    <t>098808652</t>
  </si>
  <si>
    <t>OFICINA YUMBO</t>
  </si>
  <si>
    <t>098808892</t>
  </si>
  <si>
    <t>038953659</t>
  </si>
  <si>
    <t>038954202</t>
  </si>
  <si>
    <t>314429291</t>
  </si>
  <si>
    <t>BANCA OFICIAL SUR DEL VALLE - 2050</t>
  </si>
  <si>
    <t>314429309</t>
  </si>
  <si>
    <t>648480374</t>
  </si>
  <si>
    <t>648481661</t>
  </si>
  <si>
    <t>034896829</t>
  </si>
  <si>
    <t>034897041</t>
  </si>
  <si>
    <t>656427739</t>
  </si>
  <si>
    <t>656427747</t>
  </si>
  <si>
    <t>Junio 6 de 2017</t>
  </si>
  <si>
    <t>validacion</t>
  </si>
  <si>
    <t>VIGENCIA 2019  - DOCUMENTO DISTRIBUCION - SGP-35-2019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</si>
</sst>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7"/>
      <name val="Arial Narrow"/>
      <family val="2"/>
    </font>
    <font>
      <b/>
      <sz val="8"/>
      <color rgb="FF00206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6">
    <xf numFmtId="0" fontId="0" fillId="0" borderId="0" xfId="0"/>
    <xf numFmtId="0" fontId="4" fillId="0" borderId="1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1" xfId="0" applyFont="1" applyBorder="1" applyAlignment="1"/>
    <xf numFmtId="0" fontId="9" fillId="0" borderId="1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/>
    <xf numFmtId="0" fontId="0" fillId="0" borderId="3" xfId="0" applyBorder="1"/>
    <xf numFmtId="3" fontId="6" fillId="0" borderId="4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164" fontId="11" fillId="0" borderId="0" xfId="0" applyNumberFormat="1" applyFont="1"/>
    <xf numFmtId="0" fontId="11" fillId="2" borderId="6" xfId="0" applyFont="1" applyFill="1" applyBorder="1"/>
    <xf numFmtId="0" fontId="11" fillId="2" borderId="7" xfId="0" applyFont="1" applyFill="1" applyBorder="1"/>
    <xf numFmtId="0" fontId="0" fillId="0" borderId="1" xfId="0" applyBorder="1"/>
    <xf numFmtId="3" fontId="0" fillId="0" borderId="0" xfId="0" applyNumberFormat="1"/>
    <xf numFmtId="1" fontId="11" fillId="0" borderId="11" xfId="0" applyNumberFormat="1" applyFont="1" applyBorder="1" applyAlignment="1">
      <alignment horizontal="right"/>
    </xf>
    <xf numFmtId="1" fontId="11" fillId="0" borderId="11" xfId="1" applyNumberFormat="1" applyFont="1" applyBorder="1" applyAlignment="1">
      <alignment horizontal="right"/>
    </xf>
    <xf numFmtId="1" fontId="11" fillId="2" borderId="8" xfId="1" applyNumberFormat="1" applyFont="1" applyFill="1" applyBorder="1"/>
    <xf numFmtId="1" fontId="11" fillId="0" borderId="14" xfId="1" applyNumberFormat="1" applyFont="1" applyBorder="1" applyAlignment="1">
      <alignment horizontal="right"/>
    </xf>
    <xf numFmtId="0" fontId="11" fillId="0" borderId="11" xfId="0" applyFont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11" fillId="0" borderId="11" xfId="0" applyFont="1" applyBorder="1" applyAlignment="1">
      <alignment wrapText="1"/>
    </xf>
    <xf numFmtId="1" fontId="11" fillId="0" borderId="11" xfId="3" applyNumberFormat="1" applyFont="1" applyFill="1" applyBorder="1" applyAlignment="1">
      <alignment horizontal="center" vertical="center"/>
    </xf>
    <xf numFmtId="1" fontId="11" fillId="0" borderId="11" xfId="3" applyNumberFormat="1" applyFont="1" applyBorder="1" applyAlignment="1">
      <alignment horizontal="center" vertical="center"/>
    </xf>
    <xf numFmtId="0" fontId="11" fillId="5" borderId="0" xfId="0" applyFont="1" applyFill="1"/>
    <xf numFmtId="0" fontId="11" fillId="0" borderId="11" xfId="0" applyFont="1" applyBorder="1" applyAlignment="1">
      <alignment horizontal="center" wrapText="1"/>
    </xf>
    <xf numFmtId="1" fontId="18" fillId="3" borderId="11" xfId="0" applyNumberFormat="1" applyFont="1" applyFill="1" applyBorder="1" applyAlignment="1">
      <alignment horizontal="left"/>
    </xf>
    <xf numFmtId="1" fontId="18" fillId="3" borderId="11" xfId="0" applyNumberFormat="1" applyFont="1" applyFill="1" applyBorder="1" applyAlignment="1">
      <alignment horizontal="center"/>
    </xf>
    <xf numFmtId="1" fontId="18" fillId="3" borderId="11" xfId="0" applyNumberFormat="1" applyFont="1" applyFill="1" applyBorder="1" applyAlignment="1"/>
    <xf numFmtId="1" fontId="18" fillId="3" borderId="11" xfId="0" applyNumberFormat="1" applyFont="1" applyFill="1" applyBorder="1"/>
    <xf numFmtId="1" fontId="18" fillId="3" borderId="11" xfId="0" applyNumberFormat="1" applyFont="1" applyFill="1" applyBorder="1" applyAlignment="1">
      <alignment horizontal="left" vertical="center"/>
    </xf>
    <xf numFmtId="1" fontId="18" fillId="3" borderId="11" xfId="0" applyNumberFormat="1" applyFont="1" applyFill="1" applyBorder="1" applyAlignment="1">
      <alignment horizontal="center" vertical="center"/>
    </xf>
    <xf numFmtId="1" fontId="18" fillId="3" borderId="11" xfId="0" applyNumberFormat="1" applyFont="1" applyFill="1" applyBorder="1" applyAlignment="1">
      <alignment vertical="center"/>
    </xf>
    <xf numFmtId="1" fontId="18" fillId="6" borderId="11" xfId="0" applyNumberFormat="1" applyFont="1" applyFill="1" applyBorder="1" applyAlignment="1">
      <alignment horizontal="left" vertical="center"/>
    </xf>
    <xf numFmtId="49" fontId="17" fillId="4" borderId="11" xfId="0" applyNumberFormat="1" applyFont="1" applyFill="1" applyBorder="1" applyAlignment="1">
      <alignment horizontal="center" vertical="center"/>
    </xf>
    <xf numFmtId="49" fontId="17" fillId="4" borderId="1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0" fillId="0" borderId="0" xfId="1" applyNumberFormat="1" applyFont="1"/>
    <xf numFmtId="1" fontId="4" fillId="0" borderId="0" xfId="0" applyNumberFormat="1" applyFont="1" applyBorder="1"/>
    <xf numFmtId="1" fontId="4" fillId="0" borderId="0" xfId="1" applyNumberFormat="1" applyFont="1" applyBorder="1"/>
    <xf numFmtId="1" fontId="3" fillId="0" borderId="0" xfId="1" applyNumberFormat="1" applyFont="1" applyBorder="1" applyAlignment="1">
      <alignment horizontal="center"/>
    </xf>
    <xf numFmtId="1" fontId="7" fillId="0" borderId="0" xfId="1" applyNumberFormat="1" applyFont="1" applyBorder="1" applyAlignment="1">
      <alignment horizontal="left"/>
    </xf>
    <xf numFmtId="1" fontId="11" fillId="0" borderId="11" xfId="0" applyNumberFormat="1" applyFont="1" applyBorder="1"/>
    <xf numFmtId="1" fontId="11" fillId="0" borderId="11" xfId="0" applyNumberFormat="1" applyFont="1" applyBorder="1" applyAlignment="1">
      <alignment horizontal="center"/>
    </xf>
    <xf numFmtId="1" fontId="11" fillId="2" borderId="6" xfId="0" applyNumberFormat="1" applyFont="1" applyFill="1" applyBorder="1"/>
    <xf numFmtId="1" fontId="11" fillId="2" borderId="7" xfId="0" applyNumberFormat="1" applyFont="1" applyFill="1" applyBorder="1"/>
    <xf numFmtId="1" fontId="0" fillId="0" borderId="0" xfId="0" applyNumberFormat="1" applyBorder="1"/>
    <xf numFmtId="1" fontId="13" fillId="0" borderId="0" xfId="1" applyNumberFormat="1" applyFont="1" applyBorder="1"/>
    <xf numFmtId="1" fontId="0" fillId="0" borderId="0" xfId="1" applyNumberFormat="1" applyFont="1" applyBorder="1"/>
    <xf numFmtId="1" fontId="0" fillId="0" borderId="2" xfId="0" applyNumberFormat="1" applyBorder="1"/>
    <xf numFmtId="1" fontId="2" fillId="0" borderId="0" xfId="1" applyNumberFormat="1" applyFont="1" applyBorder="1"/>
    <xf numFmtId="1" fontId="8" fillId="0" borderId="0" xfId="0" applyNumberFormat="1" applyFont="1" applyBorder="1" applyAlignment="1"/>
    <xf numFmtId="1" fontId="8" fillId="0" borderId="0" xfId="1" applyNumberFormat="1" applyFont="1" applyBorder="1" applyAlignment="1"/>
    <xf numFmtId="1" fontId="8" fillId="0" borderId="4" xfId="1" applyNumberFormat="1" applyFont="1" applyBorder="1"/>
    <xf numFmtId="1" fontId="8" fillId="0" borderId="4" xfId="1" applyNumberFormat="1" applyFont="1" applyBorder="1" applyAlignment="1"/>
    <xf numFmtId="1" fontId="8" fillId="0" borderId="4" xfId="0" applyNumberFormat="1" applyFont="1" applyBorder="1" applyAlignment="1"/>
    <xf numFmtId="1" fontId="0" fillId="0" borderId="4" xfId="1" applyNumberFormat="1" applyFont="1" applyBorder="1"/>
    <xf numFmtId="1" fontId="6" fillId="0" borderId="4" xfId="1" applyNumberFormat="1" applyFont="1" applyBorder="1"/>
    <xf numFmtId="1" fontId="6" fillId="0" borderId="4" xfId="1" applyNumberFormat="1" applyFont="1" applyBorder="1" applyAlignment="1"/>
    <xf numFmtId="1" fontId="0" fillId="0" borderId="5" xfId="0" applyNumberFormat="1" applyBorder="1"/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1" fontId="19" fillId="2" borderId="10" xfId="0" applyNumberFormat="1" applyFont="1" applyFill="1" applyBorder="1" applyAlignment="1">
      <alignment horizontal="center" vertical="center" wrapText="1"/>
    </xf>
    <xf numFmtId="1" fontId="19" fillId="2" borderId="10" xfId="1" applyNumberFormat="1" applyFont="1" applyFill="1" applyBorder="1" applyAlignment="1">
      <alignment horizontal="center" vertical="center" wrapText="1"/>
    </xf>
    <xf numFmtId="0" fontId="11" fillId="6" borderId="0" xfId="0" applyFont="1" applyFill="1"/>
    <xf numFmtId="49" fontId="18" fillId="3" borderId="11" xfId="0" applyNumberFormat="1" applyFont="1" applyFill="1" applyBorder="1" applyAlignment="1">
      <alignment horizontal="left"/>
    </xf>
    <xf numFmtId="49" fontId="18" fillId="3" borderId="11" xfId="0" applyNumberFormat="1" applyFont="1" applyFill="1" applyBorder="1" applyAlignment="1">
      <alignment horizontal="center"/>
    </xf>
    <xf numFmtId="49" fontId="20" fillId="3" borderId="11" xfId="0" applyNumberFormat="1" applyFont="1" applyFill="1" applyBorder="1" applyAlignment="1">
      <alignment horizontal="center"/>
    </xf>
    <xf numFmtId="49" fontId="20" fillId="3" borderId="11" xfId="0" applyNumberFormat="1" applyFont="1" applyFill="1" applyBorder="1" applyAlignment="1"/>
    <xf numFmtId="49" fontId="20" fillId="3" borderId="11" xfId="0" applyNumberFormat="1" applyFont="1" applyFill="1" applyBorder="1"/>
    <xf numFmtId="49" fontId="20" fillId="3" borderId="11" xfId="0" applyNumberFormat="1" applyFont="1" applyFill="1" applyBorder="1" applyAlignment="1">
      <alignment horizontal="left"/>
    </xf>
    <xf numFmtId="0" fontId="14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/>
    </xf>
    <xf numFmtId="0" fontId="11" fillId="3" borderId="11" xfId="0" applyFont="1" applyFill="1" applyBorder="1" applyAlignment="1">
      <alignment wrapText="1"/>
    </xf>
    <xf numFmtId="1" fontId="11" fillId="3" borderId="11" xfId="0" applyNumberFormat="1" applyFont="1" applyFill="1" applyBorder="1"/>
    <xf numFmtId="1" fontId="11" fillId="3" borderId="11" xfId="0" applyNumberFormat="1" applyFont="1" applyFill="1" applyBorder="1" applyAlignment="1">
      <alignment horizontal="center"/>
    </xf>
    <xf numFmtId="1" fontId="11" fillId="3" borderId="11" xfId="3" applyNumberFormat="1" applyFont="1" applyFill="1" applyBorder="1" applyAlignment="1">
      <alignment horizontal="center" vertical="center"/>
    </xf>
    <xf numFmtId="1" fontId="11" fillId="3" borderId="14" xfId="1" applyNumberFormat="1" applyFont="1" applyFill="1" applyBorder="1" applyAlignment="1">
      <alignment horizontal="right"/>
    </xf>
    <xf numFmtId="1" fontId="11" fillId="3" borderId="11" xfId="1" applyNumberFormat="1" applyFont="1" applyFill="1" applyBorder="1" applyAlignment="1">
      <alignment horizontal="right"/>
    </xf>
    <xf numFmtId="1" fontId="11" fillId="3" borderId="11" xfId="0" applyNumberFormat="1" applyFont="1" applyFill="1" applyBorder="1" applyAlignment="1">
      <alignment horizontal="right"/>
    </xf>
    <xf numFmtId="1" fontId="19" fillId="2" borderId="15" xfId="1" applyNumberFormat="1" applyFont="1" applyFill="1" applyBorder="1" applyAlignment="1">
      <alignment horizontal="center" vertical="center" wrapText="1"/>
    </xf>
    <xf numFmtId="1" fontId="19" fillId="2" borderId="15" xfId="0" applyNumberFormat="1" applyFont="1" applyFill="1" applyBorder="1" applyAlignment="1">
      <alignment horizontal="center" vertical="center" wrapText="1"/>
    </xf>
    <xf numFmtId="1" fontId="0" fillId="0" borderId="6" xfId="1" applyNumberFormat="1" applyFont="1" applyBorder="1"/>
    <xf numFmtId="1" fontId="11" fillId="6" borderId="11" xfId="0" applyNumberFormat="1" applyFont="1" applyFill="1" applyBorder="1" applyAlignment="1">
      <alignment horizontal="right"/>
    </xf>
    <xf numFmtId="1" fontId="18" fillId="6" borderId="11" xfId="0" applyNumberFormat="1" applyFont="1" applyFill="1" applyBorder="1" applyAlignment="1">
      <alignment horizontal="left"/>
    </xf>
    <xf numFmtId="1" fontId="18" fillId="6" borderId="11" xfId="0" applyNumberFormat="1" applyFont="1" applyFill="1" applyBorder="1" applyAlignment="1">
      <alignment horizontal="center"/>
    </xf>
    <xf numFmtId="1" fontId="18" fillId="6" borderId="11" xfId="0" applyNumberFormat="1" applyFont="1" applyFill="1" applyBorder="1" applyAlignment="1"/>
    <xf numFmtId="1" fontId="18" fillId="6" borderId="11" xfId="0" applyNumberFormat="1" applyFont="1" applyFill="1" applyBorder="1"/>
    <xf numFmtId="1" fontId="18" fillId="6" borderId="11" xfId="0" applyNumberFormat="1" applyFont="1" applyFill="1" applyBorder="1" applyAlignment="1">
      <alignment horizontal="center" vertical="center"/>
    </xf>
    <xf numFmtId="1" fontId="18" fillId="6" borderId="11" xfId="0" applyNumberFormat="1" applyFont="1" applyFill="1" applyBorder="1" applyAlignment="1">
      <alignment vertical="center"/>
    </xf>
    <xf numFmtId="49" fontId="18" fillId="6" borderId="11" xfId="0" applyNumberFormat="1" applyFont="1" applyFill="1" applyBorder="1" applyAlignment="1">
      <alignment horizontal="left"/>
    </xf>
    <xf numFmtId="49" fontId="18" fillId="6" borderId="11" xfId="0" applyNumberFormat="1" applyFont="1" applyFill="1" applyBorder="1" applyAlignment="1">
      <alignment horizontal="center"/>
    </xf>
    <xf numFmtId="49" fontId="20" fillId="6" borderId="11" xfId="0" applyNumberFormat="1" applyFont="1" applyFill="1" applyBorder="1" applyAlignment="1">
      <alignment horizontal="center"/>
    </xf>
    <xf numFmtId="49" fontId="20" fillId="6" borderId="11" xfId="0" applyNumberFormat="1" applyFont="1" applyFill="1" applyBorder="1" applyAlignment="1"/>
    <xf numFmtId="49" fontId="20" fillId="6" borderId="11" xfId="0" applyNumberFormat="1" applyFont="1" applyFill="1" applyBorder="1"/>
    <xf numFmtId="49" fontId="20" fillId="6" borderId="11" xfId="0" applyNumberFormat="1" applyFont="1" applyFill="1" applyBorder="1" applyAlignment="1">
      <alignment horizontal="left"/>
    </xf>
    <xf numFmtId="1" fontId="11" fillId="0" borderId="14" xfId="3" applyNumberFormat="1" applyFont="1" applyFill="1" applyBorder="1" applyAlignment="1">
      <alignment horizontal="center" vertical="center"/>
    </xf>
    <xf numFmtId="1" fontId="19" fillId="3" borderId="10" xfId="1" applyNumberFormat="1" applyFont="1" applyFill="1" applyBorder="1" applyAlignment="1">
      <alignment horizontal="center" vertical="center" wrapText="1"/>
    </xf>
    <xf numFmtId="164" fontId="0" fillId="0" borderId="0" xfId="1" applyNumberFormat="1" applyFont="1" applyBorder="1"/>
    <xf numFmtId="164" fontId="4" fillId="0" borderId="0" xfId="1" applyNumberFormat="1" applyFont="1" applyBorder="1"/>
    <xf numFmtId="164" fontId="0" fillId="0" borderId="0" xfId="1" applyNumberFormat="1" applyFont="1"/>
    <xf numFmtId="164" fontId="19" fillId="3" borderId="10" xfId="1" applyNumberFormat="1" applyFont="1" applyFill="1" applyBorder="1" applyAlignment="1">
      <alignment horizontal="center" vertical="center" wrapText="1"/>
    </xf>
    <xf numFmtId="164" fontId="11" fillId="2" borderId="8" xfId="1" applyNumberFormat="1" applyFont="1" applyFill="1" applyBorder="1"/>
    <xf numFmtId="164" fontId="0" fillId="0" borderId="4" xfId="1" applyNumberFormat="1" applyFont="1" applyBorder="1"/>
    <xf numFmtId="164" fontId="11" fillId="0" borderId="14" xfId="1" applyNumberFormat="1" applyFont="1" applyFill="1" applyBorder="1" applyAlignment="1">
      <alignment horizontal="center" vertical="center"/>
    </xf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0" fillId="0" borderId="6" xfId="1" applyNumberFormat="1" applyFont="1" applyBorder="1"/>
    <xf numFmtId="164" fontId="19" fillId="2" borderId="10" xfId="1" applyNumberFormat="1" applyFont="1" applyFill="1" applyBorder="1" applyAlignment="1">
      <alignment horizontal="center" vertical="center" wrapText="1"/>
    </xf>
    <xf numFmtId="164" fontId="19" fillId="2" borderId="15" xfId="1" applyNumberFormat="1" applyFont="1" applyFill="1" applyBorder="1" applyAlignment="1">
      <alignment horizontal="center" vertical="center" wrapText="1"/>
    </xf>
    <xf numFmtId="164" fontId="11" fillId="6" borderId="11" xfId="1" applyNumberFormat="1" applyFont="1" applyFill="1" applyBorder="1" applyAlignment="1">
      <alignment horizontal="right"/>
    </xf>
    <xf numFmtId="164" fontId="8" fillId="0" borderId="4" xfId="1" applyNumberFormat="1" applyFont="1" applyBorder="1"/>
    <xf numFmtId="164" fontId="8" fillId="0" borderId="4" xfId="1" applyNumberFormat="1" applyFont="1" applyBorder="1" applyAlignment="1"/>
    <xf numFmtId="164" fontId="6" fillId="0" borderId="4" xfId="1" applyNumberFormat="1" applyFont="1" applyBorder="1"/>
    <xf numFmtId="164" fontId="6" fillId="0" borderId="4" xfId="1" applyNumberFormat="1" applyFont="1" applyBorder="1" applyAlignment="1"/>
    <xf numFmtId="1" fontId="5" fillId="0" borderId="0" xfId="0" applyNumberFormat="1" applyFont="1" applyBorder="1" applyAlignment="1">
      <alignment horizontal="left"/>
    </xf>
    <xf numFmtId="0" fontId="11" fillId="4" borderId="11" xfId="0" applyFont="1" applyFill="1" applyBorder="1" applyAlignment="1">
      <alignment horizontal="center"/>
    </xf>
    <xf numFmtId="0" fontId="11" fillId="4" borderId="11" xfId="0" applyFont="1" applyFill="1" applyBorder="1" applyAlignment="1">
      <alignment wrapText="1"/>
    </xf>
    <xf numFmtId="1" fontId="11" fillId="4" borderId="11" xfId="0" applyNumberFormat="1" applyFont="1" applyFill="1" applyBorder="1"/>
    <xf numFmtId="1" fontId="11" fillId="4" borderId="11" xfId="0" applyNumberFormat="1" applyFont="1" applyFill="1" applyBorder="1" applyAlignment="1">
      <alignment horizontal="center"/>
    </xf>
    <xf numFmtId="1" fontId="11" fillId="4" borderId="14" xfId="3" applyNumberFormat="1" applyFont="1" applyFill="1" applyBorder="1" applyAlignment="1">
      <alignment horizontal="center" vertical="center"/>
    </xf>
    <xf numFmtId="164" fontId="11" fillId="4" borderId="14" xfId="1" applyNumberFormat="1" applyFont="1" applyFill="1" applyBorder="1" applyAlignment="1">
      <alignment horizontal="center" vertical="center"/>
    </xf>
    <xf numFmtId="164" fontId="11" fillId="4" borderId="14" xfId="1" applyNumberFormat="1" applyFont="1" applyFill="1" applyBorder="1" applyAlignment="1">
      <alignment horizontal="right"/>
    </xf>
    <xf numFmtId="0" fontId="11" fillId="4" borderId="11" xfId="0" applyFont="1" applyFill="1" applyBorder="1" applyAlignment="1">
      <alignment horizontal="center" wrapText="1"/>
    </xf>
    <xf numFmtId="1" fontId="5" fillId="0" borderId="7" xfId="0" applyNumberFormat="1" applyFont="1" applyBorder="1" applyAlignment="1">
      <alignment horizontal="left"/>
    </xf>
    <xf numFmtId="1" fontId="5" fillId="0" borderId="16" xfId="0" applyNumberFormat="1" applyFont="1" applyBorder="1" applyAlignment="1">
      <alignment horizontal="left"/>
    </xf>
    <xf numFmtId="0" fontId="14" fillId="3" borderId="0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</cellXfs>
  <cellStyles count="7">
    <cellStyle name="Millares" xfId="1" builtinId="3"/>
    <cellStyle name="Millares [0]" xfId="3" builtinId="6"/>
    <cellStyle name="Millares 2" xfId="6"/>
    <cellStyle name="Millares 3" xfId="4"/>
    <cellStyle name="Millares 4" xfId="5"/>
    <cellStyle name="Normal" xfId="0" builtinId="0"/>
    <cellStyle name="Normal 5" xfId="2"/>
  </cellStyles>
  <dxfs count="0"/>
  <tableStyles count="0" defaultTableStyle="TableStyleMedium2" defaultPivotStyle="PivotStyleLight16"/>
  <colors>
    <mruColors>
      <color rgb="FFFFFFCC"/>
      <color rgb="FFF5F6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38100</xdr:rowOff>
    </xdr:from>
    <xdr:to>
      <xdr:col>3</xdr:col>
      <xdr:colOff>617836</xdr:colOff>
      <xdr:row>4</xdr:row>
      <xdr:rowOff>31337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2665711" cy="57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1</xdr:row>
      <xdr:rowOff>180974</xdr:rowOff>
    </xdr:from>
    <xdr:to>
      <xdr:col>3</xdr:col>
      <xdr:colOff>1285875</xdr:colOff>
      <xdr:row>5</xdr:row>
      <xdr:rowOff>171449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371474"/>
          <a:ext cx="3143250" cy="847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E64"/>
  <sheetViews>
    <sheetView topLeftCell="A36" zoomScaleNormal="100" workbookViewId="0">
      <selection activeCell="X59" sqref="X59"/>
    </sheetView>
  </sheetViews>
  <sheetFormatPr baseColWidth="10" defaultRowHeight="15" x14ac:dyDescent="0.25"/>
  <cols>
    <col min="1" max="1" width="8" customWidth="1"/>
    <col min="2" max="2" width="11.5703125" bestFit="1" customWidth="1"/>
    <col min="3" max="3" width="11.42578125" customWidth="1"/>
    <col min="4" max="4" width="37.28515625" customWidth="1"/>
    <col min="5" max="5" width="10" style="41" bestFit="1" customWidth="1"/>
    <col min="6" max="6" width="5" style="41" customWidth="1"/>
    <col min="7" max="7" width="14.28515625" style="42" customWidth="1"/>
    <col min="8" max="8" width="11.5703125" style="42" customWidth="1"/>
    <col min="9" max="9" width="12.140625" style="42" customWidth="1"/>
    <col min="10" max="22" width="10.140625" style="42" customWidth="1"/>
    <col min="23" max="23" width="11.42578125" style="41" customWidth="1"/>
    <col min="24" max="24" width="12.5703125" customWidth="1"/>
    <col min="25" max="31" width="11.42578125" customWidth="1"/>
  </cols>
  <sheetData>
    <row r="2" spans="1:31" s="6" customFormat="1" x14ac:dyDescent="0.25">
      <c r="E2" s="51"/>
      <c r="F2" s="51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1"/>
    </row>
    <row r="3" spans="1:31" s="6" customFormat="1" ht="18.75" customHeight="1" x14ac:dyDescent="0.25">
      <c r="A3" s="132" t="s">
        <v>31</v>
      </c>
      <c r="B3" s="132"/>
      <c r="C3" s="132"/>
      <c r="D3" s="132"/>
      <c r="E3" s="132"/>
      <c r="F3" s="132"/>
      <c r="G3" s="132" t="s">
        <v>30</v>
      </c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 t="s">
        <v>17</v>
      </c>
      <c r="W3" s="132"/>
    </row>
    <row r="4" spans="1:31" s="6" customFormat="1" ht="18.75" customHeight="1" x14ac:dyDescent="0.25">
      <c r="A4" s="132" t="s">
        <v>124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</row>
    <row r="5" spans="1:31" x14ac:dyDescent="0.25">
      <c r="A5" s="1"/>
      <c r="B5" s="2"/>
      <c r="C5" s="2"/>
      <c r="D5" s="2"/>
      <c r="E5" s="43"/>
      <c r="F5" s="43"/>
      <c r="G5" s="44"/>
      <c r="H5" s="44"/>
      <c r="I5" s="44"/>
      <c r="J5" s="44"/>
      <c r="K5" s="44"/>
      <c r="L5" s="44"/>
      <c r="M5" s="44"/>
    </row>
    <row r="6" spans="1:31" ht="19.5" thickBot="1" x14ac:dyDescent="0.3">
      <c r="A6" s="133" t="s">
        <v>29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 t="s">
        <v>1</v>
      </c>
      <c r="V6" s="134"/>
      <c r="W6" s="135"/>
    </row>
    <row r="7" spans="1:31" ht="16.5" thickBot="1" x14ac:dyDescent="0.3">
      <c r="A7" s="4"/>
      <c r="B7" s="3"/>
      <c r="C7" s="3"/>
      <c r="S7" s="45"/>
      <c r="T7" s="46"/>
      <c r="U7" s="88" t="s">
        <v>0</v>
      </c>
      <c r="V7" s="130" t="s">
        <v>262</v>
      </c>
      <c r="W7" s="131"/>
    </row>
    <row r="8" spans="1:31" s="14" customFormat="1" ht="63" x14ac:dyDescent="0.15">
      <c r="A8" s="65" t="s">
        <v>18</v>
      </c>
      <c r="B8" s="66" t="s">
        <v>19</v>
      </c>
      <c r="C8" s="66" t="s">
        <v>20</v>
      </c>
      <c r="D8" s="66" t="s">
        <v>21</v>
      </c>
      <c r="E8" s="67" t="s">
        <v>22</v>
      </c>
      <c r="F8" s="67" t="s">
        <v>23</v>
      </c>
      <c r="G8" s="68" t="s">
        <v>24</v>
      </c>
      <c r="H8" s="68" t="s">
        <v>25</v>
      </c>
      <c r="I8" s="68" t="s">
        <v>26</v>
      </c>
      <c r="J8" s="68" t="s">
        <v>2</v>
      </c>
      <c r="K8" s="68" t="s">
        <v>3</v>
      </c>
      <c r="L8" s="68" t="s">
        <v>4</v>
      </c>
      <c r="M8" s="68" t="s">
        <v>5</v>
      </c>
      <c r="N8" s="68" t="s">
        <v>6</v>
      </c>
      <c r="O8" s="68" t="s">
        <v>7</v>
      </c>
      <c r="P8" s="68" t="s">
        <v>8</v>
      </c>
      <c r="Q8" s="68" t="s">
        <v>9</v>
      </c>
      <c r="R8" s="68" t="s">
        <v>10</v>
      </c>
      <c r="S8" s="68" t="s">
        <v>11</v>
      </c>
      <c r="T8" s="68" t="s">
        <v>12</v>
      </c>
      <c r="U8" s="86" t="s">
        <v>13</v>
      </c>
      <c r="V8" s="86" t="s">
        <v>14</v>
      </c>
      <c r="W8" s="87" t="s">
        <v>15</v>
      </c>
      <c r="X8" s="39" t="s">
        <v>125</v>
      </c>
      <c r="Y8" s="40" t="s">
        <v>126</v>
      </c>
      <c r="Z8" s="39" t="s">
        <v>127</v>
      </c>
      <c r="AA8" s="40" t="s">
        <v>128</v>
      </c>
      <c r="AB8" s="39" t="s">
        <v>129</v>
      </c>
      <c r="AC8" s="39" t="s">
        <v>130</v>
      </c>
      <c r="AD8" s="40" t="s">
        <v>131</v>
      </c>
      <c r="AE8" s="40" t="s">
        <v>128</v>
      </c>
    </row>
    <row r="9" spans="1:31" s="13" customFormat="1" ht="14.25" customHeight="1" x14ac:dyDescent="0.2">
      <c r="A9" s="24">
        <v>76020</v>
      </c>
      <c r="B9" s="24" t="s">
        <v>33</v>
      </c>
      <c r="C9" s="24" t="s">
        <v>32</v>
      </c>
      <c r="D9" s="26" t="s">
        <v>34</v>
      </c>
      <c r="E9" s="47">
        <v>891900438</v>
      </c>
      <c r="F9" s="48">
        <v>7</v>
      </c>
      <c r="G9" s="28"/>
      <c r="H9" s="28">
        <v>149682472</v>
      </c>
      <c r="I9" s="27">
        <f>+G9+H9</f>
        <v>149682472</v>
      </c>
      <c r="J9" s="23">
        <v>12473539</v>
      </c>
      <c r="K9" s="23">
        <v>12473539</v>
      </c>
      <c r="L9" s="23">
        <v>12473539</v>
      </c>
      <c r="M9" s="23">
        <v>12473539</v>
      </c>
      <c r="N9" s="23">
        <v>12473539</v>
      </c>
      <c r="O9" s="23">
        <v>12473539</v>
      </c>
      <c r="P9" s="23">
        <v>12473539</v>
      </c>
      <c r="Q9" s="23">
        <v>12473539</v>
      </c>
      <c r="R9" s="23">
        <v>12473539</v>
      </c>
      <c r="S9" s="23">
        <v>12473539</v>
      </c>
      <c r="T9" s="23">
        <v>12473539</v>
      </c>
      <c r="U9" s="23">
        <v>12473539</v>
      </c>
      <c r="V9" s="21">
        <f t="shared" ref="V9" si="0">+I9-K9-L9-M9-N9-O9-P9-Q9-R9-S9-T9-U9</f>
        <v>12473543</v>
      </c>
      <c r="W9" s="20">
        <f t="shared" ref="W9" si="1">SUM(K9:V9)</f>
        <v>149682472</v>
      </c>
      <c r="X9" s="31">
        <v>891900438</v>
      </c>
      <c r="Y9" s="32">
        <v>7</v>
      </c>
      <c r="Z9" s="31" t="s">
        <v>132</v>
      </c>
      <c r="AA9" s="32" t="s">
        <v>133</v>
      </c>
      <c r="AB9" s="33" t="s">
        <v>134</v>
      </c>
      <c r="AC9" s="34" t="s">
        <v>135</v>
      </c>
      <c r="AD9" s="31" t="s">
        <v>136</v>
      </c>
      <c r="AE9" s="31" t="s">
        <v>133</v>
      </c>
    </row>
    <row r="10" spans="1:31" s="13" customFormat="1" ht="14.25" customHeight="1" x14ac:dyDescent="0.2">
      <c r="A10" s="24">
        <v>76041</v>
      </c>
      <c r="B10" s="24" t="s">
        <v>35</v>
      </c>
      <c r="C10" s="24" t="s">
        <v>32</v>
      </c>
      <c r="D10" s="26" t="s">
        <v>36</v>
      </c>
      <c r="E10" s="47">
        <v>891900446</v>
      </c>
      <c r="F10" s="48">
        <v>6</v>
      </c>
      <c r="G10" s="28"/>
      <c r="H10" s="28">
        <v>208339453</v>
      </c>
      <c r="I10" s="27">
        <f t="shared" ref="I10:I57" si="2">+G10+H10</f>
        <v>208339453</v>
      </c>
      <c r="J10" s="23">
        <v>17361621</v>
      </c>
      <c r="K10" s="23">
        <v>17361621</v>
      </c>
      <c r="L10" s="23">
        <v>17361621</v>
      </c>
      <c r="M10" s="23">
        <v>17361621</v>
      </c>
      <c r="N10" s="23">
        <v>17361621</v>
      </c>
      <c r="O10" s="23">
        <v>17361621</v>
      </c>
      <c r="P10" s="23">
        <v>17361621</v>
      </c>
      <c r="Q10" s="23">
        <v>17361621</v>
      </c>
      <c r="R10" s="23">
        <v>17361621</v>
      </c>
      <c r="S10" s="23">
        <v>17361621</v>
      </c>
      <c r="T10" s="23">
        <v>17361621</v>
      </c>
      <c r="U10" s="23">
        <v>17361621</v>
      </c>
      <c r="V10" s="21">
        <f t="shared" ref="V10:V57" si="3">+I10-K10-L10-M10-N10-O10-P10-Q10-R10-S10-T10-U10</f>
        <v>17361622</v>
      </c>
      <c r="W10" s="20">
        <f t="shared" ref="W10:W57" si="4">SUM(K10:V10)</f>
        <v>208339453</v>
      </c>
      <c r="X10" s="35">
        <v>891900446</v>
      </c>
      <c r="Y10" s="36">
        <v>6</v>
      </c>
      <c r="Z10" s="31" t="s">
        <v>137</v>
      </c>
      <c r="AA10" s="36" t="s">
        <v>133</v>
      </c>
      <c r="AB10" s="37" t="s">
        <v>138</v>
      </c>
      <c r="AC10" s="35" t="s">
        <v>135</v>
      </c>
      <c r="AD10" s="35" t="s">
        <v>139</v>
      </c>
      <c r="AE10" s="35" t="s">
        <v>133</v>
      </c>
    </row>
    <row r="11" spans="1:31" s="13" customFormat="1" ht="14.25" customHeight="1" x14ac:dyDescent="0.2">
      <c r="A11" s="24">
        <v>76054</v>
      </c>
      <c r="B11" s="24" t="s">
        <v>37</v>
      </c>
      <c r="C11" s="24" t="s">
        <v>32</v>
      </c>
      <c r="D11" s="26" t="s">
        <v>38</v>
      </c>
      <c r="E11" s="47">
        <v>891901101</v>
      </c>
      <c r="F11" s="48">
        <v>5</v>
      </c>
      <c r="G11" s="28"/>
      <c r="H11" s="28">
        <v>125372755</v>
      </c>
      <c r="I11" s="27">
        <f t="shared" si="2"/>
        <v>125372755</v>
      </c>
      <c r="J11" s="23">
        <v>10447729</v>
      </c>
      <c r="K11" s="23">
        <v>10447729</v>
      </c>
      <c r="L11" s="23">
        <v>10447729</v>
      </c>
      <c r="M11" s="23">
        <v>10447729</v>
      </c>
      <c r="N11" s="23">
        <v>10447729</v>
      </c>
      <c r="O11" s="23">
        <v>10447729</v>
      </c>
      <c r="P11" s="23">
        <v>10447729</v>
      </c>
      <c r="Q11" s="23">
        <v>10447729</v>
      </c>
      <c r="R11" s="23">
        <v>10447729</v>
      </c>
      <c r="S11" s="23">
        <v>10447729</v>
      </c>
      <c r="T11" s="23">
        <v>10447729</v>
      </c>
      <c r="U11" s="23">
        <v>10447729</v>
      </c>
      <c r="V11" s="21">
        <f t="shared" si="3"/>
        <v>10447736</v>
      </c>
      <c r="W11" s="20">
        <f t="shared" si="4"/>
        <v>125372755</v>
      </c>
      <c r="X11" s="31">
        <v>891901101</v>
      </c>
      <c r="Y11" s="32">
        <v>5</v>
      </c>
      <c r="Z11" s="31" t="s">
        <v>132</v>
      </c>
      <c r="AA11" s="32" t="s">
        <v>140</v>
      </c>
      <c r="AB11" s="33" t="s">
        <v>141</v>
      </c>
      <c r="AC11" s="34" t="s">
        <v>37</v>
      </c>
      <c r="AD11" s="31" t="s">
        <v>142</v>
      </c>
      <c r="AE11" s="31" t="s">
        <v>133</v>
      </c>
    </row>
    <row r="12" spans="1:31" s="13" customFormat="1" ht="14.25" customHeight="1" x14ac:dyDescent="0.2">
      <c r="A12" s="24">
        <v>76243</v>
      </c>
      <c r="B12" s="24" t="s">
        <v>39</v>
      </c>
      <c r="C12" s="24" t="s">
        <v>32</v>
      </c>
      <c r="D12" s="26" t="s">
        <v>40</v>
      </c>
      <c r="E12" s="47">
        <v>891901082</v>
      </c>
      <c r="F12" s="48">
        <v>3</v>
      </c>
      <c r="G12" s="28"/>
      <c r="H12" s="28">
        <v>149216056</v>
      </c>
      <c r="I12" s="27">
        <f t="shared" si="2"/>
        <v>149216056</v>
      </c>
      <c r="J12" s="23">
        <v>12434671</v>
      </c>
      <c r="K12" s="23">
        <v>12434671</v>
      </c>
      <c r="L12" s="23">
        <v>12434671</v>
      </c>
      <c r="M12" s="23">
        <v>12434671</v>
      </c>
      <c r="N12" s="23">
        <v>12434671</v>
      </c>
      <c r="O12" s="23">
        <v>12434671</v>
      </c>
      <c r="P12" s="23">
        <v>12434671</v>
      </c>
      <c r="Q12" s="23">
        <v>12434671</v>
      </c>
      <c r="R12" s="23">
        <v>12434671</v>
      </c>
      <c r="S12" s="23">
        <v>12434671</v>
      </c>
      <c r="T12" s="23">
        <v>12434671</v>
      </c>
      <c r="U12" s="23">
        <v>12434671</v>
      </c>
      <c r="V12" s="21">
        <f t="shared" si="3"/>
        <v>12434675</v>
      </c>
      <c r="W12" s="20">
        <f t="shared" si="4"/>
        <v>149216056</v>
      </c>
      <c r="X12" s="31">
        <v>891901082</v>
      </c>
      <c r="Y12" s="32">
        <v>3</v>
      </c>
      <c r="Z12" s="31" t="s">
        <v>137</v>
      </c>
      <c r="AA12" s="32" t="s">
        <v>133</v>
      </c>
      <c r="AB12" s="33" t="s">
        <v>143</v>
      </c>
      <c r="AC12" s="34" t="s">
        <v>135</v>
      </c>
      <c r="AD12" s="31" t="s">
        <v>144</v>
      </c>
      <c r="AE12" s="31" t="s">
        <v>133</v>
      </c>
    </row>
    <row r="13" spans="1:31" s="13" customFormat="1" ht="14.25" customHeight="1" x14ac:dyDescent="0.2">
      <c r="A13" s="24">
        <v>76246</v>
      </c>
      <c r="B13" s="24" t="s">
        <v>41</v>
      </c>
      <c r="C13" s="24" t="s">
        <v>32</v>
      </c>
      <c r="D13" s="26" t="s">
        <v>42</v>
      </c>
      <c r="E13" s="47">
        <v>891900887</v>
      </c>
      <c r="F13" s="48">
        <v>0</v>
      </c>
      <c r="G13" s="28"/>
      <c r="H13" s="28">
        <v>93935912</v>
      </c>
      <c r="I13" s="27">
        <f t="shared" si="2"/>
        <v>93935912</v>
      </c>
      <c r="J13" s="23">
        <v>7827992</v>
      </c>
      <c r="K13" s="23">
        <v>7827992</v>
      </c>
      <c r="L13" s="23">
        <v>7827992</v>
      </c>
      <c r="M13" s="23">
        <v>7827992</v>
      </c>
      <c r="N13" s="23">
        <v>7827992</v>
      </c>
      <c r="O13" s="23">
        <v>7827992</v>
      </c>
      <c r="P13" s="23">
        <v>7827992</v>
      </c>
      <c r="Q13" s="23">
        <v>7827992</v>
      </c>
      <c r="R13" s="23">
        <v>7827992</v>
      </c>
      <c r="S13" s="23">
        <v>7827992</v>
      </c>
      <c r="T13" s="23">
        <v>7827992</v>
      </c>
      <c r="U13" s="23">
        <v>7827992</v>
      </c>
      <c r="V13" s="21">
        <f t="shared" si="3"/>
        <v>7828000</v>
      </c>
      <c r="W13" s="20">
        <f t="shared" si="4"/>
        <v>93935912</v>
      </c>
      <c r="X13" s="31">
        <v>891900887</v>
      </c>
      <c r="Y13" s="32">
        <v>0</v>
      </c>
      <c r="Z13" s="31" t="s">
        <v>132</v>
      </c>
      <c r="AA13" s="32" t="s">
        <v>140</v>
      </c>
      <c r="AB13" s="33" t="s">
        <v>145</v>
      </c>
      <c r="AC13" s="34" t="s">
        <v>41</v>
      </c>
      <c r="AD13" s="31" t="s">
        <v>146</v>
      </c>
      <c r="AE13" s="31" t="s">
        <v>133</v>
      </c>
    </row>
    <row r="14" spans="1:31" s="13" customFormat="1" ht="14.25" customHeight="1" x14ac:dyDescent="0.2">
      <c r="A14" s="24">
        <v>76497</v>
      </c>
      <c r="B14" s="24" t="s">
        <v>43</v>
      </c>
      <c r="C14" s="24" t="s">
        <v>32</v>
      </c>
      <c r="D14" s="26" t="s">
        <v>44</v>
      </c>
      <c r="E14" s="47">
        <v>891901041</v>
      </c>
      <c r="F14" s="48">
        <v>1</v>
      </c>
      <c r="G14" s="28"/>
      <c r="H14" s="28">
        <v>123925688</v>
      </c>
      <c r="I14" s="27">
        <f t="shared" si="2"/>
        <v>123925688</v>
      </c>
      <c r="J14" s="23">
        <v>10327140</v>
      </c>
      <c r="K14" s="23">
        <v>10327140</v>
      </c>
      <c r="L14" s="23">
        <v>10327140</v>
      </c>
      <c r="M14" s="23">
        <v>10327140</v>
      </c>
      <c r="N14" s="23">
        <v>10327140</v>
      </c>
      <c r="O14" s="23">
        <v>10327140</v>
      </c>
      <c r="P14" s="23">
        <v>10327140</v>
      </c>
      <c r="Q14" s="23">
        <v>10327140</v>
      </c>
      <c r="R14" s="23">
        <v>10327140</v>
      </c>
      <c r="S14" s="23">
        <v>10327140</v>
      </c>
      <c r="T14" s="23">
        <v>10327140</v>
      </c>
      <c r="U14" s="23">
        <v>10327140</v>
      </c>
      <c r="V14" s="21">
        <f t="shared" si="3"/>
        <v>10327148</v>
      </c>
      <c r="W14" s="20">
        <f t="shared" si="4"/>
        <v>123925688</v>
      </c>
      <c r="X14" s="35">
        <v>891901041</v>
      </c>
      <c r="Y14" s="36">
        <v>1</v>
      </c>
      <c r="Z14" s="31" t="s">
        <v>147</v>
      </c>
      <c r="AA14" s="36" t="s">
        <v>140</v>
      </c>
      <c r="AB14" s="37" t="s">
        <v>148</v>
      </c>
      <c r="AC14" s="35" t="s">
        <v>149</v>
      </c>
      <c r="AD14" s="35" t="s">
        <v>150</v>
      </c>
      <c r="AE14" s="35" t="s">
        <v>140</v>
      </c>
    </row>
    <row r="15" spans="1:31" s="13" customFormat="1" ht="14.25" customHeight="1" x14ac:dyDescent="0.2">
      <c r="A15" s="24">
        <v>76845</v>
      </c>
      <c r="B15" s="24" t="s">
        <v>45</v>
      </c>
      <c r="C15" s="24" t="s">
        <v>32</v>
      </c>
      <c r="D15" s="26" t="s">
        <v>46</v>
      </c>
      <c r="E15" s="47">
        <v>891902036</v>
      </c>
      <c r="F15" s="48">
        <v>9</v>
      </c>
      <c r="G15" s="28"/>
      <c r="H15" s="28">
        <v>124136336</v>
      </c>
      <c r="I15" s="27">
        <f t="shared" si="2"/>
        <v>124136336</v>
      </c>
      <c r="J15" s="23">
        <v>10344694</v>
      </c>
      <c r="K15" s="23">
        <v>10344694</v>
      </c>
      <c r="L15" s="23">
        <v>10344694</v>
      </c>
      <c r="M15" s="23">
        <v>10344694</v>
      </c>
      <c r="N15" s="23">
        <v>10344694</v>
      </c>
      <c r="O15" s="23">
        <v>10344694</v>
      </c>
      <c r="P15" s="23">
        <v>10344694</v>
      </c>
      <c r="Q15" s="23">
        <v>10344694</v>
      </c>
      <c r="R15" s="23">
        <v>10344694</v>
      </c>
      <c r="S15" s="23">
        <v>10344694</v>
      </c>
      <c r="T15" s="23">
        <v>10344694</v>
      </c>
      <c r="U15" s="23">
        <v>10344694</v>
      </c>
      <c r="V15" s="21">
        <f t="shared" si="3"/>
        <v>10344702</v>
      </c>
      <c r="W15" s="20">
        <f t="shared" si="4"/>
        <v>124136336</v>
      </c>
      <c r="X15" s="31">
        <v>891902036</v>
      </c>
      <c r="Y15" s="32">
        <v>9</v>
      </c>
      <c r="Z15" s="31" t="s">
        <v>151</v>
      </c>
      <c r="AA15" s="32" t="s">
        <v>133</v>
      </c>
      <c r="AB15" s="33" t="s">
        <v>152</v>
      </c>
      <c r="AC15" s="34" t="s">
        <v>153</v>
      </c>
      <c r="AD15" s="31" t="s">
        <v>154</v>
      </c>
      <c r="AE15" s="31" t="s">
        <v>133</v>
      </c>
    </row>
    <row r="16" spans="1:31" s="13" customFormat="1" ht="14.25" customHeight="1" x14ac:dyDescent="0.2">
      <c r="A16" s="24">
        <v>76036</v>
      </c>
      <c r="B16" s="24" t="s">
        <v>47</v>
      </c>
      <c r="C16" s="24" t="s">
        <v>32</v>
      </c>
      <c r="D16" s="26" t="s">
        <v>48</v>
      </c>
      <c r="E16" s="47">
        <v>891900390</v>
      </c>
      <c r="F16" s="48">
        <v>2</v>
      </c>
      <c r="G16" s="28"/>
      <c r="H16" s="28">
        <v>276005173</v>
      </c>
      <c r="I16" s="27">
        <f t="shared" si="2"/>
        <v>276005173</v>
      </c>
      <c r="J16" s="23">
        <v>23000431</v>
      </c>
      <c r="K16" s="23">
        <v>23000431</v>
      </c>
      <c r="L16" s="23">
        <v>23000431</v>
      </c>
      <c r="M16" s="23">
        <v>23000431</v>
      </c>
      <c r="N16" s="23">
        <v>23000431</v>
      </c>
      <c r="O16" s="23">
        <v>23000431</v>
      </c>
      <c r="P16" s="23">
        <v>23000431</v>
      </c>
      <c r="Q16" s="23">
        <v>23000431</v>
      </c>
      <c r="R16" s="23">
        <v>23000431</v>
      </c>
      <c r="S16" s="23">
        <v>23000431</v>
      </c>
      <c r="T16" s="23">
        <v>23000431</v>
      </c>
      <c r="U16" s="23">
        <v>23000431</v>
      </c>
      <c r="V16" s="21">
        <f t="shared" si="3"/>
        <v>23000432</v>
      </c>
      <c r="W16" s="20">
        <f t="shared" si="4"/>
        <v>276005173</v>
      </c>
      <c r="X16" s="35">
        <v>891900390</v>
      </c>
      <c r="Y16" s="36">
        <v>2</v>
      </c>
      <c r="Z16" s="31" t="s">
        <v>147</v>
      </c>
      <c r="AA16" s="36" t="s">
        <v>140</v>
      </c>
      <c r="AB16" s="37" t="s">
        <v>155</v>
      </c>
      <c r="AC16" s="35" t="s">
        <v>156</v>
      </c>
      <c r="AD16" s="35" t="s">
        <v>157</v>
      </c>
      <c r="AE16" s="35" t="s">
        <v>140</v>
      </c>
    </row>
    <row r="17" spans="1:31" s="13" customFormat="1" ht="14.25" customHeight="1" x14ac:dyDescent="0.2">
      <c r="A17" s="24">
        <v>76113</v>
      </c>
      <c r="B17" s="24" t="s">
        <v>49</v>
      </c>
      <c r="C17" s="25" t="s">
        <v>32</v>
      </c>
      <c r="D17" s="26" t="s">
        <v>50</v>
      </c>
      <c r="E17" s="47">
        <v>891900650</v>
      </c>
      <c r="F17" s="48">
        <v>2</v>
      </c>
      <c r="G17" s="28"/>
      <c r="H17" s="28">
        <v>203142481</v>
      </c>
      <c r="I17" s="27">
        <f t="shared" si="2"/>
        <v>203142481</v>
      </c>
      <c r="J17" s="23">
        <v>16928540</v>
      </c>
      <c r="K17" s="23">
        <v>16928540</v>
      </c>
      <c r="L17" s="23">
        <v>16928540</v>
      </c>
      <c r="M17" s="23">
        <v>16928540</v>
      </c>
      <c r="N17" s="23">
        <v>16928540</v>
      </c>
      <c r="O17" s="23">
        <v>16928540</v>
      </c>
      <c r="P17" s="23">
        <v>16928540</v>
      </c>
      <c r="Q17" s="23">
        <v>16928540</v>
      </c>
      <c r="R17" s="23">
        <v>16928540</v>
      </c>
      <c r="S17" s="23">
        <v>16928540</v>
      </c>
      <c r="T17" s="23">
        <v>16928540</v>
      </c>
      <c r="U17" s="23">
        <v>16928540</v>
      </c>
      <c r="V17" s="21">
        <f t="shared" si="3"/>
        <v>16928541</v>
      </c>
      <c r="W17" s="20">
        <f t="shared" si="4"/>
        <v>203142481</v>
      </c>
      <c r="X17" s="35">
        <v>891900650</v>
      </c>
      <c r="Y17" s="36">
        <v>2</v>
      </c>
      <c r="Z17" s="31" t="s">
        <v>147</v>
      </c>
      <c r="AA17" s="36" t="s">
        <v>140</v>
      </c>
      <c r="AB17" s="37" t="s">
        <v>158</v>
      </c>
      <c r="AC17" s="35" t="s">
        <v>159</v>
      </c>
      <c r="AD17" s="35" t="s">
        <v>160</v>
      </c>
      <c r="AE17" s="35" t="s">
        <v>140</v>
      </c>
    </row>
    <row r="18" spans="1:31" s="13" customFormat="1" ht="14.25" customHeight="1" x14ac:dyDescent="0.2">
      <c r="A18" s="24">
        <v>76616</v>
      </c>
      <c r="B18" s="24" t="s">
        <v>51</v>
      </c>
      <c r="C18" s="24" t="s">
        <v>32</v>
      </c>
      <c r="D18" s="26" t="s">
        <v>52</v>
      </c>
      <c r="E18" s="47">
        <v>891900732</v>
      </c>
      <c r="F18" s="48">
        <v>8</v>
      </c>
      <c r="G18" s="28"/>
      <c r="H18" s="28">
        <v>227138736</v>
      </c>
      <c r="I18" s="27">
        <f t="shared" si="2"/>
        <v>227138736</v>
      </c>
      <c r="J18" s="23">
        <v>18928228</v>
      </c>
      <c r="K18" s="23">
        <v>18928228</v>
      </c>
      <c r="L18" s="23">
        <v>18928228</v>
      </c>
      <c r="M18" s="23">
        <v>18928228</v>
      </c>
      <c r="N18" s="23">
        <v>18928228</v>
      </c>
      <c r="O18" s="23">
        <v>18928228</v>
      </c>
      <c r="P18" s="23">
        <v>18928228</v>
      </c>
      <c r="Q18" s="23">
        <v>18928228</v>
      </c>
      <c r="R18" s="23">
        <v>18928228</v>
      </c>
      <c r="S18" s="23">
        <v>18928228</v>
      </c>
      <c r="T18" s="23">
        <v>18928228</v>
      </c>
      <c r="U18" s="23">
        <v>18928228</v>
      </c>
      <c r="V18" s="21">
        <f t="shared" si="3"/>
        <v>18928228</v>
      </c>
      <c r="W18" s="20">
        <f t="shared" si="4"/>
        <v>227138736</v>
      </c>
      <c r="X18" s="31">
        <v>891900732</v>
      </c>
      <c r="Y18" s="32">
        <v>8</v>
      </c>
      <c r="Z18" s="31" t="s">
        <v>147</v>
      </c>
      <c r="AA18" s="32" t="s">
        <v>140</v>
      </c>
      <c r="AB18" s="33" t="s">
        <v>161</v>
      </c>
      <c r="AC18" s="34" t="s">
        <v>105</v>
      </c>
      <c r="AD18" s="31" t="s">
        <v>162</v>
      </c>
      <c r="AE18" s="31" t="s">
        <v>140</v>
      </c>
    </row>
    <row r="19" spans="1:31" s="13" customFormat="1" ht="14.25" customHeight="1" x14ac:dyDescent="0.2">
      <c r="A19" s="24">
        <v>76828</v>
      </c>
      <c r="B19" s="24" t="s">
        <v>53</v>
      </c>
      <c r="C19" s="24" t="s">
        <v>32</v>
      </c>
      <c r="D19" s="26" t="s">
        <v>54</v>
      </c>
      <c r="E19" s="47">
        <v>891901123</v>
      </c>
      <c r="F19" s="48">
        <v>7</v>
      </c>
      <c r="G19" s="28"/>
      <c r="H19" s="28">
        <v>153221423</v>
      </c>
      <c r="I19" s="27">
        <f t="shared" si="2"/>
        <v>153221423</v>
      </c>
      <c r="J19" s="23">
        <v>12768451</v>
      </c>
      <c r="K19" s="23">
        <v>12768451</v>
      </c>
      <c r="L19" s="23">
        <v>12768451</v>
      </c>
      <c r="M19" s="23">
        <v>12768451</v>
      </c>
      <c r="N19" s="23">
        <v>12768451</v>
      </c>
      <c r="O19" s="23">
        <v>12768451</v>
      </c>
      <c r="P19" s="23">
        <v>12768451</v>
      </c>
      <c r="Q19" s="23">
        <v>12768451</v>
      </c>
      <c r="R19" s="23">
        <v>12768451</v>
      </c>
      <c r="S19" s="23">
        <v>12768451</v>
      </c>
      <c r="T19" s="23">
        <v>12768451</v>
      </c>
      <c r="U19" s="23">
        <v>12768451</v>
      </c>
      <c r="V19" s="21">
        <f t="shared" si="3"/>
        <v>12768462</v>
      </c>
      <c r="W19" s="20">
        <f t="shared" si="4"/>
        <v>153221423</v>
      </c>
      <c r="X19" s="35">
        <v>891901123</v>
      </c>
      <c r="Y19" s="36">
        <v>7</v>
      </c>
      <c r="Z19" s="31" t="s">
        <v>147</v>
      </c>
      <c r="AA19" s="36" t="s">
        <v>140</v>
      </c>
      <c r="AB19" s="37" t="s">
        <v>163</v>
      </c>
      <c r="AC19" s="35" t="s">
        <v>87</v>
      </c>
      <c r="AD19" s="35" t="s">
        <v>164</v>
      </c>
      <c r="AE19" s="35" t="s">
        <v>140</v>
      </c>
    </row>
    <row r="20" spans="1:31" s="13" customFormat="1" ht="14.25" customHeight="1" x14ac:dyDescent="0.2">
      <c r="A20" s="24">
        <v>76126</v>
      </c>
      <c r="B20" s="24" t="s">
        <v>55</v>
      </c>
      <c r="C20" s="24" t="s">
        <v>32</v>
      </c>
      <c r="D20" s="26" t="s">
        <v>56</v>
      </c>
      <c r="E20" s="47">
        <v>890312380</v>
      </c>
      <c r="F20" s="48">
        <v>2</v>
      </c>
      <c r="G20" s="28"/>
      <c r="H20" s="28">
        <v>211637501</v>
      </c>
      <c r="I20" s="27">
        <f t="shared" si="2"/>
        <v>211637501</v>
      </c>
      <c r="J20" s="23">
        <v>17636458</v>
      </c>
      <c r="K20" s="23">
        <v>17636458</v>
      </c>
      <c r="L20" s="23">
        <v>17636458</v>
      </c>
      <c r="M20" s="23">
        <v>17636458</v>
      </c>
      <c r="N20" s="23">
        <v>17636458</v>
      </c>
      <c r="O20" s="23">
        <v>17636458</v>
      </c>
      <c r="P20" s="23">
        <v>17636458</v>
      </c>
      <c r="Q20" s="23">
        <v>17636458</v>
      </c>
      <c r="R20" s="23">
        <v>17636458</v>
      </c>
      <c r="S20" s="23">
        <v>17636458</v>
      </c>
      <c r="T20" s="23">
        <v>17636458</v>
      </c>
      <c r="U20" s="23">
        <v>17636458</v>
      </c>
      <c r="V20" s="21">
        <f t="shared" si="3"/>
        <v>17636463</v>
      </c>
      <c r="W20" s="20">
        <f t="shared" si="4"/>
        <v>211637501</v>
      </c>
      <c r="X20" s="35">
        <v>890312380</v>
      </c>
      <c r="Y20" s="36">
        <v>2</v>
      </c>
      <c r="Z20" s="31" t="s">
        <v>132</v>
      </c>
      <c r="AA20" s="36" t="s">
        <v>140</v>
      </c>
      <c r="AB20" s="37" t="s">
        <v>165</v>
      </c>
      <c r="AC20" s="35" t="s">
        <v>166</v>
      </c>
      <c r="AD20" s="35" t="s">
        <v>167</v>
      </c>
      <c r="AE20" s="35" t="s">
        <v>140</v>
      </c>
    </row>
    <row r="21" spans="1:31" s="13" customFormat="1" ht="21" customHeight="1" x14ac:dyDescent="0.2">
      <c r="A21" s="24">
        <v>76318</v>
      </c>
      <c r="B21" s="24" t="s">
        <v>57</v>
      </c>
      <c r="C21" s="24" t="s">
        <v>32</v>
      </c>
      <c r="D21" s="26" t="s">
        <v>58</v>
      </c>
      <c r="E21" s="47">
        <v>891380046</v>
      </c>
      <c r="F21" s="48">
        <v>0</v>
      </c>
      <c r="G21" s="28"/>
      <c r="H21" s="28">
        <v>259015668</v>
      </c>
      <c r="I21" s="27">
        <f t="shared" si="2"/>
        <v>259015668</v>
      </c>
      <c r="J21" s="23">
        <v>21584639</v>
      </c>
      <c r="K21" s="23">
        <v>21584639</v>
      </c>
      <c r="L21" s="23">
        <v>21584639</v>
      </c>
      <c r="M21" s="23">
        <v>21584639</v>
      </c>
      <c r="N21" s="23">
        <v>21584639</v>
      </c>
      <c r="O21" s="23">
        <v>21584639</v>
      </c>
      <c r="P21" s="23">
        <v>21584639</v>
      </c>
      <c r="Q21" s="23">
        <v>21584639</v>
      </c>
      <c r="R21" s="23">
        <v>21584639</v>
      </c>
      <c r="S21" s="23">
        <v>21584639</v>
      </c>
      <c r="T21" s="23">
        <v>21584639</v>
      </c>
      <c r="U21" s="23">
        <v>21584639</v>
      </c>
      <c r="V21" s="21">
        <f t="shared" si="3"/>
        <v>21584639</v>
      </c>
      <c r="W21" s="20">
        <f t="shared" si="4"/>
        <v>259015668</v>
      </c>
      <c r="X21" s="31">
        <v>891380046</v>
      </c>
      <c r="Y21" s="32">
        <v>0</v>
      </c>
      <c r="Z21" s="31" t="s">
        <v>147</v>
      </c>
      <c r="AA21" s="32" t="s">
        <v>140</v>
      </c>
      <c r="AB21" s="33" t="s">
        <v>168</v>
      </c>
      <c r="AC21" s="34" t="s">
        <v>105</v>
      </c>
      <c r="AD21" s="31" t="s">
        <v>169</v>
      </c>
      <c r="AE21" s="31" t="s">
        <v>140</v>
      </c>
    </row>
    <row r="22" spans="1:31" s="13" customFormat="1" ht="14.25" customHeight="1" x14ac:dyDescent="0.2">
      <c r="A22" s="24">
        <v>76606</v>
      </c>
      <c r="B22" s="24" t="s">
        <v>59</v>
      </c>
      <c r="C22" s="24" t="s">
        <v>32</v>
      </c>
      <c r="D22" s="26" t="s">
        <v>60</v>
      </c>
      <c r="E22" s="47">
        <v>891901745</v>
      </c>
      <c r="F22" s="48">
        <v>8</v>
      </c>
      <c r="G22" s="28"/>
      <c r="H22" s="28">
        <v>174968082</v>
      </c>
      <c r="I22" s="27">
        <f t="shared" si="2"/>
        <v>174968082</v>
      </c>
      <c r="J22" s="23">
        <v>14580673</v>
      </c>
      <c r="K22" s="23">
        <v>14580673</v>
      </c>
      <c r="L22" s="23">
        <v>14580673</v>
      </c>
      <c r="M22" s="23">
        <v>14580673</v>
      </c>
      <c r="N22" s="23">
        <v>14580673</v>
      </c>
      <c r="O22" s="23">
        <v>14580673</v>
      </c>
      <c r="P22" s="23">
        <v>14580673</v>
      </c>
      <c r="Q22" s="23">
        <v>14580673</v>
      </c>
      <c r="R22" s="23">
        <v>14580673</v>
      </c>
      <c r="S22" s="23">
        <v>14580673</v>
      </c>
      <c r="T22" s="23">
        <v>14580673</v>
      </c>
      <c r="U22" s="23">
        <v>14580673</v>
      </c>
      <c r="V22" s="21">
        <f t="shared" si="3"/>
        <v>14580679</v>
      </c>
      <c r="W22" s="20">
        <f t="shared" si="4"/>
        <v>174968082</v>
      </c>
      <c r="X22" s="31">
        <v>891901745</v>
      </c>
      <c r="Y22" s="32">
        <v>8</v>
      </c>
      <c r="Z22" s="31" t="s">
        <v>132</v>
      </c>
      <c r="AA22" s="32" t="s">
        <v>140</v>
      </c>
      <c r="AB22" s="33">
        <v>13569998290</v>
      </c>
      <c r="AC22" s="34" t="s">
        <v>170</v>
      </c>
      <c r="AD22" s="31" t="s">
        <v>171</v>
      </c>
      <c r="AE22" s="31" t="s">
        <v>140</v>
      </c>
    </row>
    <row r="23" spans="1:31" s="13" customFormat="1" ht="14.25" customHeight="1" x14ac:dyDescent="0.2">
      <c r="A23" s="24">
        <v>76670</v>
      </c>
      <c r="B23" s="24" t="s">
        <v>61</v>
      </c>
      <c r="C23" s="24" t="s">
        <v>32</v>
      </c>
      <c r="D23" s="26" t="s">
        <v>62</v>
      </c>
      <c r="E23" s="47">
        <v>891301447</v>
      </c>
      <c r="F23" s="48">
        <v>3</v>
      </c>
      <c r="G23" s="28"/>
      <c r="H23" s="28">
        <v>82795010</v>
      </c>
      <c r="I23" s="27">
        <f t="shared" si="2"/>
        <v>82795010</v>
      </c>
      <c r="J23" s="23">
        <v>6899584</v>
      </c>
      <c r="K23" s="23">
        <v>6899584</v>
      </c>
      <c r="L23" s="23">
        <v>6899584</v>
      </c>
      <c r="M23" s="23">
        <v>6899584</v>
      </c>
      <c r="N23" s="23">
        <v>6899584</v>
      </c>
      <c r="O23" s="23">
        <v>6899584</v>
      </c>
      <c r="P23" s="23">
        <v>6899584</v>
      </c>
      <c r="Q23" s="23">
        <v>6899584</v>
      </c>
      <c r="R23" s="23">
        <v>6899584</v>
      </c>
      <c r="S23" s="23">
        <v>6899584</v>
      </c>
      <c r="T23" s="23">
        <v>6899584</v>
      </c>
      <c r="U23" s="23">
        <v>6899584</v>
      </c>
      <c r="V23" s="21">
        <f t="shared" si="3"/>
        <v>6899586</v>
      </c>
      <c r="W23" s="20">
        <f t="shared" si="4"/>
        <v>82795010</v>
      </c>
      <c r="X23" s="31">
        <v>891301447</v>
      </c>
      <c r="Y23" s="32">
        <v>3</v>
      </c>
      <c r="Z23" s="31" t="s">
        <v>172</v>
      </c>
      <c r="AA23" s="32" t="s">
        <v>140</v>
      </c>
      <c r="AB23" s="33" t="s">
        <v>173</v>
      </c>
      <c r="AC23" s="34" t="s">
        <v>174</v>
      </c>
      <c r="AD23" s="31" t="s">
        <v>175</v>
      </c>
      <c r="AE23" s="31" t="s">
        <v>140</v>
      </c>
    </row>
    <row r="24" spans="1:31" s="13" customFormat="1" ht="14.25" customHeight="1" x14ac:dyDescent="0.2">
      <c r="A24" s="24">
        <v>76275</v>
      </c>
      <c r="B24" s="24" t="s">
        <v>63</v>
      </c>
      <c r="C24" s="24" t="s">
        <v>32</v>
      </c>
      <c r="D24" s="26" t="s">
        <v>64</v>
      </c>
      <c r="E24" s="47">
        <v>891380055</v>
      </c>
      <c r="F24" s="48">
        <v>7</v>
      </c>
      <c r="G24" s="28"/>
      <c r="H24" s="28">
        <v>334370804</v>
      </c>
      <c r="I24" s="27">
        <f t="shared" si="2"/>
        <v>334370804</v>
      </c>
      <c r="J24" s="23">
        <v>27864233</v>
      </c>
      <c r="K24" s="23">
        <v>27864233</v>
      </c>
      <c r="L24" s="23">
        <v>27864233</v>
      </c>
      <c r="M24" s="23">
        <v>27864233</v>
      </c>
      <c r="N24" s="23">
        <v>27864233</v>
      </c>
      <c r="O24" s="23">
        <v>27864233</v>
      </c>
      <c r="P24" s="23">
        <v>27864233</v>
      </c>
      <c r="Q24" s="23">
        <v>27864233</v>
      </c>
      <c r="R24" s="23">
        <v>27864233</v>
      </c>
      <c r="S24" s="23">
        <v>27864233</v>
      </c>
      <c r="T24" s="23">
        <v>27864233</v>
      </c>
      <c r="U24" s="23">
        <v>27864233</v>
      </c>
      <c r="V24" s="21">
        <f t="shared" si="3"/>
        <v>27864241</v>
      </c>
      <c r="W24" s="20">
        <f t="shared" si="4"/>
        <v>334370804</v>
      </c>
      <c r="X24" s="31">
        <v>891380055</v>
      </c>
      <c r="Y24" s="32">
        <v>7</v>
      </c>
      <c r="Z24" s="31" t="s">
        <v>147</v>
      </c>
      <c r="AA24" s="32" t="s">
        <v>140</v>
      </c>
      <c r="AB24" s="33" t="s">
        <v>176</v>
      </c>
      <c r="AC24" s="34" t="s">
        <v>115</v>
      </c>
      <c r="AD24" s="31" t="s">
        <v>177</v>
      </c>
      <c r="AE24" s="31" t="s">
        <v>140</v>
      </c>
    </row>
    <row r="25" spans="1:31" s="13" customFormat="1" ht="14.25" customHeight="1" x14ac:dyDescent="0.2">
      <c r="A25" s="24">
        <v>76306</v>
      </c>
      <c r="B25" s="30" t="s">
        <v>65</v>
      </c>
      <c r="C25" s="24" t="s">
        <v>32</v>
      </c>
      <c r="D25" s="26" t="s">
        <v>66</v>
      </c>
      <c r="E25" s="47">
        <v>891380070</v>
      </c>
      <c r="F25" s="48">
        <v>8</v>
      </c>
      <c r="G25" s="28"/>
      <c r="H25" s="28">
        <v>252507980</v>
      </c>
      <c r="I25" s="27">
        <f t="shared" si="2"/>
        <v>252507980</v>
      </c>
      <c r="J25" s="23">
        <v>21042331</v>
      </c>
      <c r="K25" s="23">
        <v>21042331</v>
      </c>
      <c r="L25" s="23">
        <v>21042331</v>
      </c>
      <c r="M25" s="23">
        <v>21042331</v>
      </c>
      <c r="N25" s="23">
        <v>21042331</v>
      </c>
      <c r="O25" s="23">
        <v>21042331</v>
      </c>
      <c r="P25" s="23">
        <v>21042331</v>
      </c>
      <c r="Q25" s="23">
        <v>21042331</v>
      </c>
      <c r="R25" s="23">
        <v>21042331</v>
      </c>
      <c r="S25" s="23">
        <v>21042331</v>
      </c>
      <c r="T25" s="23">
        <v>21042331</v>
      </c>
      <c r="U25" s="23">
        <v>21042331</v>
      </c>
      <c r="V25" s="21">
        <f t="shared" si="3"/>
        <v>21042339</v>
      </c>
      <c r="W25" s="20">
        <f t="shared" si="4"/>
        <v>252507980</v>
      </c>
      <c r="X25" s="31">
        <v>891380070</v>
      </c>
      <c r="Y25" s="32">
        <v>8</v>
      </c>
      <c r="Z25" s="31" t="s">
        <v>172</v>
      </c>
      <c r="AA25" s="32" t="s">
        <v>140</v>
      </c>
      <c r="AB25" s="33" t="s">
        <v>178</v>
      </c>
      <c r="AC25" s="34" t="s">
        <v>174</v>
      </c>
      <c r="AD25" s="31" t="s">
        <v>179</v>
      </c>
      <c r="AE25" s="31" t="s">
        <v>140</v>
      </c>
    </row>
    <row r="26" spans="1:31" s="13" customFormat="1" ht="14.25" customHeight="1" x14ac:dyDescent="0.2">
      <c r="A26" s="24">
        <v>76400</v>
      </c>
      <c r="B26" s="24" t="s">
        <v>67</v>
      </c>
      <c r="C26" s="24" t="s">
        <v>32</v>
      </c>
      <c r="D26" s="26" t="s">
        <v>68</v>
      </c>
      <c r="E26" s="47">
        <v>891900367</v>
      </c>
      <c r="F26" s="48">
        <v>2</v>
      </c>
      <c r="G26" s="28"/>
      <c r="H26" s="28">
        <v>245930421</v>
      </c>
      <c r="I26" s="27">
        <f t="shared" si="2"/>
        <v>245930421</v>
      </c>
      <c r="J26" s="23">
        <v>20494201</v>
      </c>
      <c r="K26" s="23">
        <v>20494201</v>
      </c>
      <c r="L26" s="23">
        <v>20494201</v>
      </c>
      <c r="M26" s="23">
        <v>20494201</v>
      </c>
      <c r="N26" s="23">
        <v>20494201</v>
      </c>
      <c r="O26" s="23">
        <v>20494201</v>
      </c>
      <c r="P26" s="23">
        <v>20494201</v>
      </c>
      <c r="Q26" s="23">
        <v>20494201</v>
      </c>
      <c r="R26" s="23">
        <v>20494201</v>
      </c>
      <c r="S26" s="23">
        <v>20494201</v>
      </c>
      <c r="T26" s="23">
        <v>20494201</v>
      </c>
      <c r="U26" s="23">
        <v>20494201</v>
      </c>
      <c r="V26" s="21">
        <f t="shared" si="3"/>
        <v>20494210</v>
      </c>
      <c r="W26" s="20">
        <f t="shared" si="4"/>
        <v>245930421</v>
      </c>
      <c r="X26" s="31">
        <v>891900367</v>
      </c>
      <c r="Y26" s="32">
        <v>2</v>
      </c>
      <c r="Z26" s="31" t="s">
        <v>132</v>
      </c>
      <c r="AA26" s="32" t="s">
        <v>140</v>
      </c>
      <c r="AB26" s="33" t="s">
        <v>180</v>
      </c>
      <c r="AC26" s="34" t="s">
        <v>181</v>
      </c>
      <c r="AD26" s="31" t="s">
        <v>182</v>
      </c>
      <c r="AE26" s="31" t="s">
        <v>140</v>
      </c>
    </row>
    <row r="27" spans="1:31" s="13" customFormat="1" ht="14.25" customHeight="1" x14ac:dyDescent="0.2">
      <c r="A27" s="24">
        <v>76403</v>
      </c>
      <c r="B27" s="24" t="s">
        <v>69</v>
      </c>
      <c r="C27" s="24" t="s">
        <v>32</v>
      </c>
      <c r="D27" s="26" t="s">
        <v>70</v>
      </c>
      <c r="E27" s="47">
        <v>891900481</v>
      </c>
      <c r="F27" s="48">
        <v>4</v>
      </c>
      <c r="G27" s="28"/>
      <c r="H27" s="28">
        <v>150464050</v>
      </c>
      <c r="I27" s="27">
        <f t="shared" si="2"/>
        <v>150464050</v>
      </c>
      <c r="J27" s="23">
        <v>12538670</v>
      </c>
      <c r="K27" s="23">
        <v>12538670</v>
      </c>
      <c r="L27" s="23">
        <v>12538670</v>
      </c>
      <c r="M27" s="23">
        <v>12538670</v>
      </c>
      <c r="N27" s="23">
        <v>12538670</v>
      </c>
      <c r="O27" s="23">
        <v>12538670</v>
      </c>
      <c r="P27" s="23">
        <v>12538670</v>
      </c>
      <c r="Q27" s="23">
        <v>12538670</v>
      </c>
      <c r="R27" s="23">
        <v>12538670</v>
      </c>
      <c r="S27" s="23">
        <v>12538670</v>
      </c>
      <c r="T27" s="23">
        <v>12538670</v>
      </c>
      <c r="U27" s="23">
        <v>12538670</v>
      </c>
      <c r="V27" s="21">
        <f t="shared" si="3"/>
        <v>12538680</v>
      </c>
      <c r="W27" s="20">
        <f t="shared" si="4"/>
        <v>150464050</v>
      </c>
      <c r="X27" s="31">
        <v>891900481</v>
      </c>
      <c r="Y27" s="32">
        <v>4</v>
      </c>
      <c r="Z27" s="31" t="s">
        <v>147</v>
      </c>
      <c r="AA27" s="32" t="s">
        <v>140</v>
      </c>
      <c r="AB27" s="33">
        <v>36864551</v>
      </c>
      <c r="AC27" s="34" t="s">
        <v>69</v>
      </c>
      <c r="AD27" s="31" t="s">
        <v>183</v>
      </c>
      <c r="AE27" s="31" t="s">
        <v>140</v>
      </c>
    </row>
    <row r="28" spans="1:31" s="13" customFormat="1" ht="14.25" customHeight="1" x14ac:dyDescent="0.2">
      <c r="A28" s="24">
        <v>76823</v>
      </c>
      <c r="B28" s="24" t="s">
        <v>71</v>
      </c>
      <c r="C28" s="24" t="s">
        <v>32</v>
      </c>
      <c r="D28" s="26" t="s">
        <v>72</v>
      </c>
      <c r="E28" s="47">
        <v>891900361</v>
      </c>
      <c r="F28" s="48">
        <v>9</v>
      </c>
      <c r="G28" s="28"/>
      <c r="H28" s="28">
        <v>130308290</v>
      </c>
      <c r="I28" s="27">
        <f t="shared" si="2"/>
        <v>130308290</v>
      </c>
      <c r="J28" s="23">
        <v>10859024</v>
      </c>
      <c r="K28" s="23">
        <v>10859024</v>
      </c>
      <c r="L28" s="23">
        <v>10859024</v>
      </c>
      <c r="M28" s="23">
        <v>10859024</v>
      </c>
      <c r="N28" s="23">
        <v>10859024</v>
      </c>
      <c r="O28" s="23">
        <v>10859024</v>
      </c>
      <c r="P28" s="23">
        <v>10859024</v>
      </c>
      <c r="Q28" s="23">
        <v>10859024</v>
      </c>
      <c r="R28" s="23">
        <v>10859024</v>
      </c>
      <c r="S28" s="23">
        <v>10859024</v>
      </c>
      <c r="T28" s="23">
        <v>10859024</v>
      </c>
      <c r="U28" s="23">
        <v>10859024</v>
      </c>
      <c r="V28" s="21">
        <f t="shared" si="3"/>
        <v>10859026</v>
      </c>
      <c r="W28" s="20">
        <f t="shared" si="4"/>
        <v>130308290</v>
      </c>
      <c r="X28" s="35">
        <v>891900361</v>
      </c>
      <c r="Y28" s="36">
        <v>9</v>
      </c>
      <c r="Z28" s="31" t="s">
        <v>151</v>
      </c>
      <c r="AA28" s="36" t="s">
        <v>133</v>
      </c>
      <c r="AB28" s="37" t="s">
        <v>184</v>
      </c>
      <c r="AC28" s="35" t="s">
        <v>185</v>
      </c>
      <c r="AD28" s="35" t="s">
        <v>186</v>
      </c>
      <c r="AE28" s="35" t="s">
        <v>133</v>
      </c>
    </row>
    <row r="29" spans="1:31" s="13" customFormat="1" ht="14.25" customHeight="1" x14ac:dyDescent="0.2">
      <c r="A29" s="24">
        <v>76863</v>
      </c>
      <c r="B29" s="24" t="s">
        <v>73</v>
      </c>
      <c r="C29" s="24" t="s">
        <v>32</v>
      </c>
      <c r="D29" s="26" t="s">
        <v>74</v>
      </c>
      <c r="E29" s="47">
        <v>891901061</v>
      </c>
      <c r="F29" s="48">
        <v>9</v>
      </c>
      <c r="G29" s="28"/>
      <c r="H29" s="28">
        <v>178641496</v>
      </c>
      <c r="I29" s="27">
        <f t="shared" si="2"/>
        <v>178641496</v>
      </c>
      <c r="J29" s="23">
        <v>14886791</v>
      </c>
      <c r="K29" s="23">
        <v>14886791</v>
      </c>
      <c r="L29" s="23">
        <v>14886791</v>
      </c>
      <c r="M29" s="23">
        <v>14886791</v>
      </c>
      <c r="N29" s="23">
        <v>14886791</v>
      </c>
      <c r="O29" s="23">
        <v>14886791</v>
      </c>
      <c r="P29" s="23">
        <v>14886791</v>
      </c>
      <c r="Q29" s="23">
        <v>14886791</v>
      </c>
      <c r="R29" s="23">
        <v>14886791</v>
      </c>
      <c r="S29" s="23">
        <v>14886791</v>
      </c>
      <c r="T29" s="23">
        <v>14886791</v>
      </c>
      <c r="U29" s="23">
        <v>14886791</v>
      </c>
      <c r="V29" s="21">
        <f t="shared" si="3"/>
        <v>14886795</v>
      </c>
      <c r="W29" s="20">
        <f t="shared" si="4"/>
        <v>178641496</v>
      </c>
      <c r="X29" s="31">
        <v>891901061</v>
      </c>
      <c r="Y29" s="32">
        <v>9</v>
      </c>
      <c r="Z29" s="31" t="s">
        <v>132</v>
      </c>
      <c r="AA29" s="32" t="s">
        <v>140</v>
      </c>
      <c r="AB29" s="33" t="s">
        <v>187</v>
      </c>
      <c r="AC29" s="34" t="s">
        <v>188</v>
      </c>
      <c r="AD29" s="31" t="s">
        <v>189</v>
      </c>
      <c r="AE29" s="31" t="s">
        <v>140</v>
      </c>
    </row>
    <row r="30" spans="1:31" s="13" customFormat="1" ht="14.25" customHeight="1" x14ac:dyDescent="0.2">
      <c r="A30" s="24">
        <v>76122</v>
      </c>
      <c r="B30" s="24" t="s">
        <v>75</v>
      </c>
      <c r="C30" s="24" t="s">
        <v>32</v>
      </c>
      <c r="D30" s="26" t="s">
        <v>76</v>
      </c>
      <c r="E30" s="47">
        <v>891900356</v>
      </c>
      <c r="F30" s="48">
        <v>1</v>
      </c>
      <c r="G30" s="28"/>
      <c r="H30" s="28">
        <v>291159623</v>
      </c>
      <c r="I30" s="27">
        <f t="shared" si="2"/>
        <v>291159623</v>
      </c>
      <c r="J30" s="23">
        <v>24263301</v>
      </c>
      <c r="K30" s="23">
        <v>24263301</v>
      </c>
      <c r="L30" s="23">
        <v>24263301</v>
      </c>
      <c r="M30" s="23">
        <v>24263301</v>
      </c>
      <c r="N30" s="23">
        <v>24263301</v>
      </c>
      <c r="O30" s="23">
        <v>24263301</v>
      </c>
      <c r="P30" s="23">
        <v>24263301</v>
      </c>
      <c r="Q30" s="23">
        <v>24263301</v>
      </c>
      <c r="R30" s="23">
        <v>24263301</v>
      </c>
      <c r="S30" s="23">
        <v>24263301</v>
      </c>
      <c r="T30" s="23">
        <v>24263301</v>
      </c>
      <c r="U30" s="23">
        <v>24263301</v>
      </c>
      <c r="V30" s="21">
        <f t="shared" si="3"/>
        <v>24263312</v>
      </c>
      <c r="W30" s="20">
        <f t="shared" si="4"/>
        <v>291159623</v>
      </c>
      <c r="X30" s="35">
        <v>891900356</v>
      </c>
      <c r="Y30" s="36">
        <v>1</v>
      </c>
      <c r="Z30" s="31" t="s">
        <v>132</v>
      </c>
      <c r="AA30" s="36" t="s">
        <v>140</v>
      </c>
      <c r="AB30" s="37" t="s">
        <v>190</v>
      </c>
      <c r="AC30" s="35" t="s">
        <v>191</v>
      </c>
      <c r="AD30" s="35" t="s">
        <v>192</v>
      </c>
      <c r="AE30" s="35" t="s">
        <v>140</v>
      </c>
    </row>
    <row r="31" spans="1:31" s="13" customFormat="1" ht="14.25" customHeight="1" x14ac:dyDescent="0.2">
      <c r="A31" s="24">
        <v>76100</v>
      </c>
      <c r="B31" s="24" t="s">
        <v>77</v>
      </c>
      <c r="C31" s="24" t="s">
        <v>32</v>
      </c>
      <c r="D31" s="26" t="s">
        <v>78</v>
      </c>
      <c r="E31" s="47">
        <v>891900414</v>
      </c>
      <c r="F31" s="48">
        <v>0</v>
      </c>
      <c r="G31" s="28"/>
      <c r="H31" s="28">
        <v>244500479</v>
      </c>
      <c r="I31" s="27">
        <f t="shared" si="2"/>
        <v>244500479</v>
      </c>
      <c r="J31" s="23">
        <v>20375039</v>
      </c>
      <c r="K31" s="23">
        <v>20375039</v>
      </c>
      <c r="L31" s="23">
        <v>20375039</v>
      </c>
      <c r="M31" s="23">
        <v>20375039</v>
      </c>
      <c r="N31" s="23">
        <v>20375039</v>
      </c>
      <c r="O31" s="23">
        <v>20375039</v>
      </c>
      <c r="P31" s="23">
        <v>20375039</v>
      </c>
      <c r="Q31" s="23">
        <v>20375039</v>
      </c>
      <c r="R31" s="23">
        <v>20375039</v>
      </c>
      <c r="S31" s="23">
        <v>20375039</v>
      </c>
      <c r="T31" s="23">
        <v>20375039</v>
      </c>
      <c r="U31" s="23">
        <v>20375039</v>
      </c>
      <c r="V31" s="21">
        <f t="shared" si="3"/>
        <v>20375050</v>
      </c>
      <c r="W31" s="20">
        <f t="shared" si="4"/>
        <v>244500479</v>
      </c>
      <c r="X31" s="31">
        <v>891900414</v>
      </c>
      <c r="Y31" s="32">
        <v>0</v>
      </c>
      <c r="Z31" s="31" t="s">
        <v>147</v>
      </c>
      <c r="AA31" s="32" t="s">
        <v>140</v>
      </c>
      <c r="AB31" s="33" t="s">
        <v>193</v>
      </c>
      <c r="AC31" s="34" t="s">
        <v>194</v>
      </c>
      <c r="AD31" s="31" t="s">
        <v>195</v>
      </c>
      <c r="AE31" s="31" t="s">
        <v>140</v>
      </c>
    </row>
    <row r="32" spans="1:31" s="13" customFormat="1" ht="14.25" customHeight="1" x14ac:dyDescent="0.2">
      <c r="A32" s="24">
        <v>76250</v>
      </c>
      <c r="B32" s="24" t="s">
        <v>79</v>
      </c>
      <c r="C32" s="24" t="s">
        <v>32</v>
      </c>
      <c r="D32" s="26" t="s">
        <v>80</v>
      </c>
      <c r="E32" s="47">
        <v>891901296</v>
      </c>
      <c r="F32" s="48">
        <v>2</v>
      </c>
      <c r="G32" s="28"/>
      <c r="H32" s="28">
        <v>229828056</v>
      </c>
      <c r="I32" s="27">
        <f t="shared" si="2"/>
        <v>229828056</v>
      </c>
      <c r="J32" s="23">
        <v>19152338</v>
      </c>
      <c r="K32" s="23">
        <v>19152338</v>
      </c>
      <c r="L32" s="23">
        <v>19152338</v>
      </c>
      <c r="M32" s="23">
        <v>19152338</v>
      </c>
      <c r="N32" s="23">
        <v>19152338</v>
      </c>
      <c r="O32" s="23">
        <v>19152338</v>
      </c>
      <c r="P32" s="23">
        <v>19152338</v>
      </c>
      <c r="Q32" s="23">
        <v>19152338</v>
      </c>
      <c r="R32" s="23">
        <v>19152338</v>
      </c>
      <c r="S32" s="23">
        <v>19152338</v>
      </c>
      <c r="T32" s="23">
        <v>19152338</v>
      </c>
      <c r="U32" s="23">
        <v>19152338</v>
      </c>
      <c r="V32" s="21">
        <f t="shared" si="3"/>
        <v>19152338</v>
      </c>
      <c r="W32" s="20">
        <f t="shared" si="4"/>
        <v>229828056</v>
      </c>
      <c r="X32" s="31">
        <v>891901296</v>
      </c>
      <c r="Y32" s="32">
        <v>2</v>
      </c>
      <c r="Z32" s="31" t="s">
        <v>132</v>
      </c>
      <c r="AA32" s="32" t="s">
        <v>133</v>
      </c>
      <c r="AB32" s="33" t="s">
        <v>196</v>
      </c>
      <c r="AC32" s="34" t="s">
        <v>79</v>
      </c>
      <c r="AD32" s="31" t="s">
        <v>197</v>
      </c>
      <c r="AE32" s="31" t="s">
        <v>198</v>
      </c>
    </row>
    <row r="33" spans="1:31" s="13" customFormat="1" ht="14.25" customHeight="1" x14ac:dyDescent="0.2">
      <c r="A33" s="24">
        <v>76233</v>
      </c>
      <c r="B33" s="24" t="s">
        <v>81</v>
      </c>
      <c r="C33" s="24" t="s">
        <v>32</v>
      </c>
      <c r="D33" s="26" t="s">
        <v>82</v>
      </c>
      <c r="E33" s="47">
        <v>890305496</v>
      </c>
      <c r="F33" s="48">
        <v>9</v>
      </c>
      <c r="G33" s="28"/>
      <c r="H33" s="28">
        <v>278243667</v>
      </c>
      <c r="I33" s="27">
        <f t="shared" si="2"/>
        <v>278243667</v>
      </c>
      <c r="J33" s="23">
        <v>23186972</v>
      </c>
      <c r="K33" s="23">
        <v>23186972</v>
      </c>
      <c r="L33" s="23">
        <v>23186972</v>
      </c>
      <c r="M33" s="23">
        <v>23186972</v>
      </c>
      <c r="N33" s="23">
        <v>23186972</v>
      </c>
      <c r="O33" s="23">
        <v>23186972</v>
      </c>
      <c r="P33" s="23">
        <v>23186972</v>
      </c>
      <c r="Q33" s="23">
        <v>23186972</v>
      </c>
      <c r="R33" s="23">
        <v>23186972</v>
      </c>
      <c r="S33" s="23">
        <v>23186972</v>
      </c>
      <c r="T33" s="23">
        <v>23186972</v>
      </c>
      <c r="U33" s="23">
        <v>23186972</v>
      </c>
      <c r="V33" s="21">
        <f t="shared" si="3"/>
        <v>23186975</v>
      </c>
      <c r="W33" s="20">
        <f t="shared" si="4"/>
        <v>278243667</v>
      </c>
      <c r="X33" s="35">
        <v>890305496</v>
      </c>
      <c r="Y33" s="36">
        <v>9</v>
      </c>
      <c r="Z33" s="31" t="s">
        <v>172</v>
      </c>
      <c r="AA33" s="36" t="s">
        <v>140</v>
      </c>
      <c r="AB33" s="37" t="s">
        <v>199</v>
      </c>
      <c r="AC33" s="35" t="s">
        <v>200</v>
      </c>
      <c r="AD33" s="38" t="s">
        <v>201</v>
      </c>
      <c r="AE33" s="35" t="s">
        <v>140</v>
      </c>
    </row>
    <row r="34" spans="1:31" s="13" customFormat="1" ht="14.25" customHeight="1" x14ac:dyDescent="0.2">
      <c r="A34" s="24">
        <v>76892</v>
      </c>
      <c r="B34" s="24" t="s">
        <v>83</v>
      </c>
      <c r="C34" s="24" t="s">
        <v>32</v>
      </c>
      <c r="D34" s="26" t="s">
        <v>84</v>
      </c>
      <c r="E34" s="47">
        <v>800030924</v>
      </c>
      <c r="F34" s="48">
        <v>0</v>
      </c>
      <c r="G34" s="28"/>
      <c r="H34" s="28">
        <v>736279156</v>
      </c>
      <c r="I34" s="27">
        <f t="shared" si="2"/>
        <v>736279156</v>
      </c>
      <c r="J34" s="23">
        <v>61356596</v>
      </c>
      <c r="K34" s="23">
        <v>61356596</v>
      </c>
      <c r="L34" s="23">
        <v>61356596</v>
      </c>
      <c r="M34" s="23">
        <v>61356596</v>
      </c>
      <c r="N34" s="23">
        <v>61356596</v>
      </c>
      <c r="O34" s="23">
        <v>61356596</v>
      </c>
      <c r="P34" s="23">
        <v>61356596</v>
      </c>
      <c r="Q34" s="23">
        <v>61356596</v>
      </c>
      <c r="R34" s="23">
        <v>61356596</v>
      </c>
      <c r="S34" s="23">
        <v>61356596</v>
      </c>
      <c r="T34" s="23">
        <v>61356596</v>
      </c>
      <c r="U34" s="23">
        <v>61356596</v>
      </c>
      <c r="V34" s="21">
        <f t="shared" si="3"/>
        <v>61356600</v>
      </c>
      <c r="W34" s="20">
        <f t="shared" si="4"/>
        <v>736279156</v>
      </c>
      <c r="X34" s="31">
        <v>800030924</v>
      </c>
      <c r="Y34" s="32">
        <v>0</v>
      </c>
      <c r="Z34" s="31" t="s">
        <v>147</v>
      </c>
      <c r="AA34" s="32" t="s">
        <v>133</v>
      </c>
      <c r="AB34" s="33" t="s">
        <v>202</v>
      </c>
      <c r="AC34" s="34" t="s">
        <v>203</v>
      </c>
      <c r="AD34" s="31" t="s">
        <v>204</v>
      </c>
      <c r="AE34" s="31" t="s">
        <v>133</v>
      </c>
    </row>
    <row r="35" spans="1:31" s="13" customFormat="1" ht="22.5" x14ac:dyDescent="0.2">
      <c r="A35" s="24">
        <v>76001</v>
      </c>
      <c r="B35" s="24" t="s">
        <v>85</v>
      </c>
      <c r="C35" s="24" t="s">
        <v>32</v>
      </c>
      <c r="D35" s="26" t="s">
        <v>86</v>
      </c>
      <c r="E35" s="47">
        <v>890304155</v>
      </c>
      <c r="F35" s="48">
        <v>8</v>
      </c>
      <c r="G35" s="28"/>
      <c r="H35" s="28">
        <v>1493872806</v>
      </c>
      <c r="I35" s="27">
        <f t="shared" si="2"/>
        <v>1493872806</v>
      </c>
      <c r="J35" s="23">
        <v>124489400</v>
      </c>
      <c r="K35" s="23">
        <v>124489400</v>
      </c>
      <c r="L35" s="23">
        <v>124489400</v>
      </c>
      <c r="M35" s="23">
        <v>124489400</v>
      </c>
      <c r="N35" s="23">
        <v>124489400</v>
      </c>
      <c r="O35" s="23">
        <v>124489400</v>
      </c>
      <c r="P35" s="23">
        <v>124489400</v>
      </c>
      <c r="Q35" s="23">
        <v>124489400</v>
      </c>
      <c r="R35" s="23">
        <v>124489400</v>
      </c>
      <c r="S35" s="23">
        <v>124489400</v>
      </c>
      <c r="T35" s="23">
        <v>124489400</v>
      </c>
      <c r="U35" s="23">
        <v>124489400</v>
      </c>
      <c r="V35" s="21">
        <f t="shared" si="3"/>
        <v>124489406</v>
      </c>
      <c r="W35" s="20">
        <f t="shared" si="4"/>
        <v>1493872806</v>
      </c>
      <c r="X35" s="35">
        <v>890304155</v>
      </c>
      <c r="Y35" s="36">
        <v>8</v>
      </c>
      <c r="Z35" s="31" t="s">
        <v>147</v>
      </c>
      <c r="AA35" s="36" t="s">
        <v>133</v>
      </c>
      <c r="AB35" s="37" t="s">
        <v>205</v>
      </c>
      <c r="AC35" s="35" t="s">
        <v>206</v>
      </c>
      <c r="AD35" s="35" t="s">
        <v>207</v>
      </c>
      <c r="AE35" s="35" t="s">
        <v>133</v>
      </c>
    </row>
    <row r="36" spans="1:31" s="13" customFormat="1" ht="17.25" customHeight="1" x14ac:dyDescent="0.2">
      <c r="A36" s="24">
        <v>76834</v>
      </c>
      <c r="B36" s="25" t="s">
        <v>87</v>
      </c>
      <c r="C36" s="25" t="s">
        <v>32</v>
      </c>
      <c r="D36" s="26" t="s">
        <v>88</v>
      </c>
      <c r="E36" s="47">
        <v>891901158</v>
      </c>
      <c r="F36" s="48">
        <v>4</v>
      </c>
      <c r="G36" s="28"/>
      <c r="H36" s="28">
        <v>2263542998</v>
      </c>
      <c r="I36" s="27">
        <f t="shared" si="2"/>
        <v>2263542998</v>
      </c>
      <c r="J36" s="23">
        <v>188628583</v>
      </c>
      <c r="K36" s="23">
        <v>188628583</v>
      </c>
      <c r="L36" s="23">
        <v>188628583</v>
      </c>
      <c r="M36" s="23">
        <v>188628583</v>
      </c>
      <c r="N36" s="23">
        <v>188628583</v>
      </c>
      <c r="O36" s="23">
        <v>188628583</v>
      </c>
      <c r="P36" s="23">
        <v>188628583</v>
      </c>
      <c r="Q36" s="23">
        <v>188628583</v>
      </c>
      <c r="R36" s="23">
        <v>188628583</v>
      </c>
      <c r="S36" s="23">
        <v>188628583</v>
      </c>
      <c r="T36" s="23">
        <v>188628583</v>
      </c>
      <c r="U36" s="23">
        <v>188628583</v>
      </c>
      <c r="V36" s="21">
        <f t="shared" si="3"/>
        <v>188628585</v>
      </c>
      <c r="W36" s="20">
        <f t="shared" si="4"/>
        <v>2263542998</v>
      </c>
      <c r="X36" s="31">
        <v>891901158</v>
      </c>
      <c r="Y36" s="32">
        <v>4</v>
      </c>
      <c r="Z36" s="31" t="s">
        <v>208</v>
      </c>
      <c r="AA36" s="32" t="s">
        <v>133</v>
      </c>
      <c r="AB36" s="33" t="s">
        <v>209</v>
      </c>
      <c r="AC36" s="34" t="s">
        <v>210</v>
      </c>
      <c r="AD36" s="31" t="s">
        <v>211</v>
      </c>
      <c r="AE36" s="31" t="s">
        <v>133</v>
      </c>
    </row>
    <row r="37" spans="1:31" s="13" customFormat="1" ht="17.25" customHeight="1" x14ac:dyDescent="0.2">
      <c r="A37" s="78">
        <v>76736</v>
      </c>
      <c r="B37" s="78" t="s">
        <v>89</v>
      </c>
      <c r="C37" s="78" t="s">
        <v>32</v>
      </c>
      <c r="D37" s="79" t="s">
        <v>90</v>
      </c>
      <c r="E37" s="80">
        <v>821003143</v>
      </c>
      <c r="F37" s="81">
        <v>7</v>
      </c>
      <c r="G37" s="82"/>
      <c r="H37" s="82">
        <v>626199660</v>
      </c>
      <c r="I37" s="82">
        <f t="shared" si="2"/>
        <v>626199660</v>
      </c>
      <c r="J37" s="83">
        <v>52183305</v>
      </c>
      <c r="K37" s="83">
        <v>52183305</v>
      </c>
      <c r="L37" s="83">
        <v>52183305</v>
      </c>
      <c r="M37" s="83">
        <v>52183305</v>
      </c>
      <c r="N37" s="83">
        <v>52183305</v>
      </c>
      <c r="O37" s="83">
        <v>52183305</v>
      </c>
      <c r="P37" s="83">
        <v>52183305</v>
      </c>
      <c r="Q37" s="83">
        <v>52183305</v>
      </c>
      <c r="R37" s="83">
        <v>52183305</v>
      </c>
      <c r="S37" s="83">
        <v>52183305</v>
      </c>
      <c r="T37" s="83">
        <v>52183305</v>
      </c>
      <c r="U37" s="83">
        <v>52183305</v>
      </c>
      <c r="V37" s="84">
        <f t="shared" si="3"/>
        <v>52183305</v>
      </c>
      <c r="W37" s="85">
        <f t="shared" si="4"/>
        <v>626199660</v>
      </c>
      <c r="X37" s="31">
        <v>821003143</v>
      </c>
      <c r="Y37" s="32">
        <v>7</v>
      </c>
      <c r="Z37" s="31" t="s">
        <v>132</v>
      </c>
      <c r="AA37" s="32" t="s">
        <v>140</v>
      </c>
      <c r="AB37" s="33" t="s">
        <v>212</v>
      </c>
      <c r="AC37" s="34" t="s">
        <v>89</v>
      </c>
      <c r="AD37" s="31" t="s">
        <v>213</v>
      </c>
      <c r="AE37" s="31" t="s">
        <v>140</v>
      </c>
    </row>
    <row r="38" spans="1:31" s="13" customFormat="1" ht="17.25" customHeight="1" x14ac:dyDescent="0.2">
      <c r="A38" s="78">
        <v>76895</v>
      </c>
      <c r="B38" s="78" t="s">
        <v>91</v>
      </c>
      <c r="C38" s="78" t="s">
        <v>32</v>
      </c>
      <c r="D38" s="79" t="s">
        <v>92</v>
      </c>
      <c r="E38" s="80">
        <v>891900441</v>
      </c>
      <c r="F38" s="81">
        <v>1</v>
      </c>
      <c r="G38" s="82"/>
      <c r="H38" s="82">
        <v>626544035</v>
      </c>
      <c r="I38" s="82">
        <f t="shared" si="2"/>
        <v>626544035</v>
      </c>
      <c r="J38" s="83">
        <v>52212002</v>
      </c>
      <c r="K38" s="83">
        <v>52212002</v>
      </c>
      <c r="L38" s="83">
        <v>52212002</v>
      </c>
      <c r="M38" s="83">
        <v>52212002</v>
      </c>
      <c r="N38" s="83">
        <v>52212002</v>
      </c>
      <c r="O38" s="83">
        <v>52212002</v>
      </c>
      <c r="P38" s="83">
        <v>52212002</v>
      </c>
      <c r="Q38" s="83">
        <v>52212002</v>
      </c>
      <c r="R38" s="83">
        <v>52212002</v>
      </c>
      <c r="S38" s="83">
        <v>52212002</v>
      </c>
      <c r="T38" s="83">
        <v>52212002</v>
      </c>
      <c r="U38" s="83">
        <v>52212002</v>
      </c>
      <c r="V38" s="84">
        <f t="shared" si="3"/>
        <v>52212013</v>
      </c>
      <c r="W38" s="85">
        <f t="shared" si="4"/>
        <v>626544035</v>
      </c>
      <c r="X38" s="31">
        <v>891900441</v>
      </c>
      <c r="Y38" s="32">
        <v>1</v>
      </c>
      <c r="Z38" s="31" t="s">
        <v>172</v>
      </c>
      <c r="AA38" s="32" t="s">
        <v>140</v>
      </c>
      <c r="AB38" s="33" t="s">
        <v>214</v>
      </c>
      <c r="AC38" s="34" t="s">
        <v>91</v>
      </c>
      <c r="AD38" s="31" t="s">
        <v>215</v>
      </c>
      <c r="AE38" s="31" t="s">
        <v>140</v>
      </c>
    </row>
    <row r="39" spans="1:31" s="69" customFormat="1" ht="17.25" customHeight="1" x14ac:dyDescent="0.2">
      <c r="A39" s="78">
        <v>76622</v>
      </c>
      <c r="B39" s="78" t="s">
        <v>93</v>
      </c>
      <c r="C39" s="78" t="s">
        <v>32</v>
      </c>
      <c r="D39" s="79" t="s">
        <v>94</v>
      </c>
      <c r="E39" s="80">
        <v>891900343</v>
      </c>
      <c r="F39" s="81">
        <v>6</v>
      </c>
      <c r="G39" s="82"/>
      <c r="H39" s="82">
        <v>732501328</v>
      </c>
      <c r="I39" s="82">
        <f t="shared" si="2"/>
        <v>732501328</v>
      </c>
      <c r="J39" s="83">
        <v>61041777</v>
      </c>
      <c r="K39" s="83">
        <v>61041777</v>
      </c>
      <c r="L39" s="83">
        <v>61041777</v>
      </c>
      <c r="M39" s="83">
        <v>61041777</v>
      </c>
      <c r="N39" s="83">
        <v>61041777</v>
      </c>
      <c r="O39" s="83">
        <v>61041777</v>
      </c>
      <c r="P39" s="83">
        <v>61041777</v>
      </c>
      <c r="Q39" s="83">
        <v>61041777</v>
      </c>
      <c r="R39" s="83">
        <v>61041777</v>
      </c>
      <c r="S39" s="83">
        <v>61041777</v>
      </c>
      <c r="T39" s="83">
        <v>61041777</v>
      </c>
      <c r="U39" s="83">
        <v>61041777</v>
      </c>
      <c r="V39" s="84">
        <f t="shared" si="3"/>
        <v>61041781</v>
      </c>
      <c r="W39" s="85">
        <f t="shared" si="4"/>
        <v>732501328</v>
      </c>
      <c r="X39" s="70">
        <v>891900343</v>
      </c>
      <c r="Y39" s="71">
        <v>6</v>
      </c>
      <c r="Z39" s="70" t="s">
        <v>172</v>
      </c>
      <c r="AA39" s="72" t="s">
        <v>140</v>
      </c>
      <c r="AB39" s="73" t="s">
        <v>260</v>
      </c>
      <c r="AC39" s="74" t="s">
        <v>217</v>
      </c>
      <c r="AD39" s="75" t="s">
        <v>261</v>
      </c>
      <c r="AE39" s="75" t="s">
        <v>140</v>
      </c>
    </row>
    <row r="40" spans="1:31" s="13" customFormat="1" ht="17.25" customHeight="1" x14ac:dyDescent="0.2">
      <c r="A40" s="24">
        <v>76001</v>
      </c>
      <c r="B40" s="25" t="s">
        <v>95</v>
      </c>
      <c r="C40" s="25" t="s">
        <v>32</v>
      </c>
      <c r="D40" s="26" t="s">
        <v>96</v>
      </c>
      <c r="E40" s="47">
        <v>890399047</v>
      </c>
      <c r="F40" s="48">
        <v>8</v>
      </c>
      <c r="G40" s="28"/>
      <c r="H40" s="28">
        <v>765614820</v>
      </c>
      <c r="I40" s="27">
        <f t="shared" si="2"/>
        <v>765614820</v>
      </c>
      <c r="J40" s="23">
        <v>63801235</v>
      </c>
      <c r="K40" s="23">
        <v>63801235</v>
      </c>
      <c r="L40" s="23">
        <v>63801235</v>
      </c>
      <c r="M40" s="23">
        <v>63801235</v>
      </c>
      <c r="N40" s="23">
        <v>63801235</v>
      </c>
      <c r="O40" s="23">
        <v>63801235</v>
      </c>
      <c r="P40" s="23">
        <v>63801235</v>
      </c>
      <c r="Q40" s="23">
        <v>63801235</v>
      </c>
      <c r="R40" s="23">
        <v>63801235</v>
      </c>
      <c r="S40" s="23">
        <v>63801235</v>
      </c>
      <c r="T40" s="23">
        <v>63801235</v>
      </c>
      <c r="U40" s="23">
        <v>63801235</v>
      </c>
      <c r="V40" s="21">
        <f t="shared" si="3"/>
        <v>63801235</v>
      </c>
      <c r="W40" s="20">
        <f t="shared" si="4"/>
        <v>765614820</v>
      </c>
      <c r="X40" s="31">
        <v>890399047</v>
      </c>
      <c r="Y40" s="32">
        <v>8</v>
      </c>
      <c r="Z40" s="31" t="s">
        <v>147</v>
      </c>
      <c r="AA40" s="32" t="s">
        <v>133</v>
      </c>
      <c r="AB40" s="33" t="s">
        <v>216</v>
      </c>
      <c r="AC40" s="34" t="s">
        <v>203</v>
      </c>
      <c r="AD40" s="31" t="s">
        <v>218</v>
      </c>
      <c r="AE40" s="31" t="s">
        <v>133</v>
      </c>
    </row>
    <row r="41" spans="1:31" s="13" customFormat="1" ht="24" customHeight="1" x14ac:dyDescent="0.2">
      <c r="A41" s="24">
        <v>76001</v>
      </c>
      <c r="B41" s="25" t="s">
        <v>95</v>
      </c>
      <c r="C41" s="25" t="s">
        <v>32</v>
      </c>
      <c r="D41" s="26" t="s">
        <v>97</v>
      </c>
      <c r="E41" s="47">
        <v>890303461</v>
      </c>
      <c r="F41" s="48">
        <v>2</v>
      </c>
      <c r="G41" s="28"/>
      <c r="H41" s="28">
        <v>13260114373</v>
      </c>
      <c r="I41" s="27">
        <f t="shared" si="2"/>
        <v>13260114373</v>
      </c>
      <c r="J41" s="23">
        <v>1105009531</v>
      </c>
      <c r="K41" s="23">
        <v>1105009531</v>
      </c>
      <c r="L41" s="23">
        <v>1105009531</v>
      </c>
      <c r="M41" s="23">
        <v>1105009531</v>
      </c>
      <c r="N41" s="23">
        <v>1105009531</v>
      </c>
      <c r="O41" s="23">
        <v>1105009531</v>
      </c>
      <c r="P41" s="23">
        <v>1105009531</v>
      </c>
      <c r="Q41" s="23">
        <v>1105009531</v>
      </c>
      <c r="R41" s="23">
        <v>1105009531</v>
      </c>
      <c r="S41" s="23">
        <v>1105009531</v>
      </c>
      <c r="T41" s="23">
        <v>1105009531</v>
      </c>
      <c r="U41" s="23">
        <v>1105009531</v>
      </c>
      <c r="V41" s="21">
        <f t="shared" si="3"/>
        <v>1105009532</v>
      </c>
      <c r="W41" s="20">
        <f t="shared" si="4"/>
        <v>13260114373</v>
      </c>
      <c r="X41" s="31">
        <v>890303461</v>
      </c>
      <c r="Y41" s="32">
        <v>2</v>
      </c>
      <c r="Z41" s="31" t="s">
        <v>147</v>
      </c>
      <c r="AA41" s="32" t="s">
        <v>140</v>
      </c>
      <c r="AB41" s="33" t="s">
        <v>219</v>
      </c>
      <c r="AC41" s="34" t="s">
        <v>220</v>
      </c>
      <c r="AD41" s="31" t="s">
        <v>221</v>
      </c>
      <c r="AE41" s="31" t="s">
        <v>140</v>
      </c>
    </row>
    <row r="42" spans="1:31" s="13" customFormat="1" ht="13.5" customHeight="1" x14ac:dyDescent="0.2">
      <c r="A42" s="24">
        <v>76001</v>
      </c>
      <c r="B42" s="25" t="s">
        <v>95</v>
      </c>
      <c r="C42" s="25" t="s">
        <v>27</v>
      </c>
      <c r="D42" s="26" t="s">
        <v>98</v>
      </c>
      <c r="E42" s="47">
        <v>805027289</v>
      </c>
      <c r="F42" s="48">
        <v>9</v>
      </c>
      <c r="G42" s="28">
        <v>1722772197</v>
      </c>
      <c r="H42" s="28"/>
      <c r="I42" s="27">
        <f t="shared" si="2"/>
        <v>1722772197</v>
      </c>
      <c r="J42" s="23">
        <v>143564349</v>
      </c>
      <c r="K42" s="23">
        <v>143564349</v>
      </c>
      <c r="L42" s="23">
        <v>143564349</v>
      </c>
      <c r="M42" s="23">
        <v>143564349</v>
      </c>
      <c r="N42" s="23">
        <v>143564349</v>
      </c>
      <c r="O42" s="23">
        <v>143564349</v>
      </c>
      <c r="P42" s="23">
        <v>143564349</v>
      </c>
      <c r="Q42" s="23">
        <v>143564349</v>
      </c>
      <c r="R42" s="23">
        <v>143564349</v>
      </c>
      <c r="S42" s="23">
        <v>143564349</v>
      </c>
      <c r="T42" s="23">
        <v>143564349</v>
      </c>
      <c r="U42" s="23">
        <v>143564349</v>
      </c>
      <c r="V42" s="21">
        <f t="shared" si="3"/>
        <v>143564358</v>
      </c>
      <c r="W42" s="20">
        <f t="shared" si="4"/>
        <v>1722772197</v>
      </c>
      <c r="X42" s="31">
        <v>805027289</v>
      </c>
      <c r="Y42" s="32">
        <v>9</v>
      </c>
      <c r="Z42" s="31" t="s">
        <v>137</v>
      </c>
      <c r="AA42" s="32" t="s">
        <v>133</v>
      </c>
      <c r="AB42" s="33" t="s">
        <v>222</v>
      </c>
      <c r="AC42" s="34" t="s">
        <v>203</v>
      </c>
      <c r="AD42" s="31" t="s">
        <v>223</v>
      </c>
      <c r="AE42" s="31" t="s">
        <v>133</v>
      </c>
    </row>
    <row r="43" spans="1:31" s="13" customFormat="1" ht="13.5" customHeight="1" x14ac:dyDescent="0.2">
      <c r="A43" s="24">
        <v>76001</v>
      </c>
      <c r="B43" s="25" t="s">
        <v>95</v>
      </c>
      <c r="C43" s="25" t="s">
        <v>27</v>
      </c>
      <c r="D43" s="26" t="s">
        <v>99</v>
      </c>
      <c r="E43" s="47">
        <v>805027287</v>
      </c>
      <c r="F43" s="48">
        <v>4</v>
      </c>
      <c r="G43" s="28">
        <v>1248536478</v>
      </c>
      <c r="H43" s="28"/>
      <c r="I43" s="27">
        <f t="shared" si="2"/>
        <v>1248536478</v>
      </c>
      <c r="J43" s="23">
        <v>104044706</v>
      </c>
      <c r="K43" s="23">
        <v>104044706</v>
      </c>
      <c r="L43" s="23">
        <v>104044706</v>
      </c>
      <c r="M43" s="23">
        <v>104044706</v>
      </c>
      <c r="N43" s="23">
        <v>104044706</v>
      </c>
      <c r="O43" s="23">
        <v>104044706</v>
      </c>
      <c r="P43" s="23">
        <v>104044706</v>
      </c>
      <c r="Q43" s="23">
        <v>104044706</v>
      </c>
      <c r="R43" s="23">
        <v>104044706</v>
      </c>
      <c r="S43" s="23">
        <v>104044706</v>
      </c>
      <c r="T43" s="23">
        <v>104044706</v>
      </c>
      <c r="U43" s="23">
        <v>104044706</v>
      </c>
      <c r="V43" s="21">
        <f t="shared" si="3"/>
        <v>104044712</v>
      </c>
      <c r="W43" s="20">
        <f t="shared" si="4"/>
        <v>1248536478</v>
      </c>
      <c r="X43" s="31">
        <v>805027287</v>
      </c>
      <c r="Y43" s="32">
        <v>4</v>
      </c>
      <c r="Z43" s="31" t="s">
        <v>147</v>
      </c>
      <c r="AA43" s="32" t="s">
        <v>133</v>
      </c>
      <c r="AB43" s="33" t="s">
        <v>224</v>
      </c>
      <c r="AC43" s="34" t="s">
        <v>225</v>
      </c>
      <c r="AD43" s="31" t="s">
        <v>226</v>
      </c>
      <c r="AE43" s="31" t="s">
        <v>133</v>
      </c>
    </row>
    <row r="44" spans="1:31" s="13" customFormat="1" ht="13.5" customHeight="1" x14ac:dyDescent="0.2">
      <c r="A44" s="24">
        <v>76001</v>
      </c>
      <c r="B44" s="25" t="s">
        <v>95</v>
      </c>
      <c r="C44" s="25" t="s">
        <v>27</v>
      </c>
      <c r="D44" s="26" t="s">
        <v>100</v>
      </c>
      <c r="E44" s="47">
        <v>805027261</v>
      </c>
      <c r="F44" s="48">
        <v>3</v>
      </c>
      <c r="G44" s="28">
        <v>1345598049</v>
      </c>
      <c r="H44" s="28"/>
      <c r="I44" s="27">
        <f t="shared" si="2"/>
        <v>1345598049</v>
      </c>
      <c r="J44" s="23">
        <v>112133170</v>
      </c>
      <c r="K44" s="23">
        <v>112133170</v>
      </c>
      <c r="L44" s="23">
        <v>112133170</v>
      </c>
      <c r="M44" s="23">
        <v>112133170</v>
      </c>
      <c r="N44" s="23">
        <v>112133170</v>
      </c>
      <c r="O44" s="23">
        <v>112133170</v>
      </c>
      <c r="P44" s="23">
        <v>112133170</v>
      </c>
      <c r="Q44" s="23">
        <v>112133170</v>
      </c>
      <c r="R44" s="23">
        <v>112133170</v>
      </c>
      <c r="S44" s="23">
        <v>112133170</v>
      </c>
      <c r="T44" s="23">
        <v>112133170</v>
      </c>
      <c r="U44" s="23">
        <v>112133170</v>
      </c>
      <c r="V44" s="21">
        <f t="shared" si="3"/>
        <v>112133179</v>
      </c>
      <c r="W44" s="20">
        <f t="shared" si="4"/>
        <v>1345598049</v>
      </c>
      <c r="X44" s="31">
        <v>805027261</v>
      </c>
      <c r="Y44" s="32">
        <v>3</v>
      </c>
      <c r="Z44" s="31" t="s">
        <v>137</v>
      </c>
      <c r="AA44" s="32" t="s">
        <v>133</v>
      </c>
      <c r="AB44" s="33" t="s">
        <v>227</v>
      </c>
      <c r="AC44" s="34" t="s">
        <v>225</v>
      </c>
      <c r="AD44" s="31" t="s">
        <v>228</v>
      </c>
      <c r="AE44" s="31" t="s">
        <v>133</v>
      </c>
    </row>
    <row r="45" spans="1:31" s="13" customFormat="1" ht="13.5" customHeight="1" x14ac:dyDescent="0.2">
      <c r="A45" s="24">
        <v>76001</v>
      </c>
      <c r="B45" s="25" t="s">
        <v>95</v>
      </c>
      <c r="C45" s="25" t="s">
        <v>27</v>
      </c>
      <c r="D45" s="26" t="s">
        <v>101</v>
      </c>
      <c r="E45" s="47">
        <v>805027337</v>
      </c>
      <c r="F45" s="48">
        <v>4</v>
      </c>
      <c r="G45" s="28">
        <v>2766093391</v>
      </c>
      <c r="H45" s="28"/>
      <c r="I45" s="27">
        <f t="shared" si="2"/>
        <v>2766093391</v>
      </c>
      <c r="J45" s="23">
        <v>230507782</v>
      </c>
      <c r="K45" s="23">
        <v>230507782</v>
      </c>
      <c r="L45" s="23">
        <v>230507782</v>
      </c>
      <c r="M45" s="23">
        <v>230507782</v>
      </c>
      <c r="N45" s="23">
        <v>230507782</v>
      </c>
      <c r="O45" s="23">
        <v>230507782</v>
      </c>
      <c r="P45" s="23">
        <v>230507782</v>
      </c>
      <c r="Q45" s="23">
        <v>230507782</v>
      </c>
      <c r="R45" s="23">
        <v>230507782</v>
      </c>
      <c r="S45" s="23">
        <v>230507782</v>
      </c>
      <c r="T45" s="23">
        <v>230507782</v>
      </c>
      <c r="U45" s="23">
        <v>230507782</v>
      </c>
      <c r="V45" s="21">
        <f t="shared" si="3"/>
        <v>230507789</v>
      </c>
      <c r="W45" s="20">
        <f t="shared" si="4"/>
        <v>2766093391</v>
      </c>
      <c r="X45" s="31" t="s">
        <v>229</v>
      </c>
      <c r="Y45" s="32">
        <v>4</v>
      </c>
      <c r="Z45" s="31" t="s">
        <v>137</v>
      </c>
      <c r="AA45" s="32" t="s">
        <v>133</v>
      </c>
      <c r="AB45" s="33" t="s">
        <v>230</v>
      </c>
      <c r="AC45" s="34" t="s">
        <v>231</v>
      </c>
      <c r="AD45" s="31" t="s">
        <v>232</v>
      </c>
      <c r="AE45" s="31" t="s">
        <v>133</v>
      </c>
    </row>
    <row r="46" spans="1:31" s="13" customFormat="1" ht="13.5" customHeight="1" x14ac:dyDescent="0.2">
      <c r="A46" s="24">
        <v>76001</v>
      </c>
      <c r="B46" s="25" t="s">
        <v>95</v>
      </c>
      <c r="C46" s="25" t="s">
        <v>27</v>
      </c>
      <c r="D46" s="26" t="s">
        <v>102</v>
      </c>
      <c r="E46" s="47">
        <v>805027338</v>
      </c>
      <c r="F46" s="48">
        <v>1</v>
      </c>
      <c r="G46" s="28">
        <v>533651854</v>
      </c>
      <c r="H46" s="28"/>
      <c r="I46" s="27">
        <f t="shared" si="2"/>
        <v>533651854</v>
      </c>
      <c r="J46" s="23">
        <v>44470987</v>
      </c>
      <c r="K46" s="23">
        <v>44470987</v>
      </c>
      <c r="L46" s="23">
        <v>44470987</v>
      </c>
      <c r="M46" s="23">
        <v>44470987</v>
      </c>
      <c r="N46" s="23">
        <v>44470987</v>
      </c>
      <c r="O46" s="23">
        <v>44470987</v>
      </c>
      <c r="P46" s="23">
        <v>44470987</v>
      </c>
      <c r="Q46" s="23">
        <v>44470987</v>
      </c>
      <c r="R46" s="23">
        <v>44470987</v>
      </c>
      <c r="S46" s="23">
        <v>44470987</v>
      </c>
      <c r="T46" s="23">
        <v>44470987</v>
      </c>
      <c r="U46" s="23">
        <v>44470987</v>
      </c>
      <c r="V46" s="21">
        <f t="shared" si="3"/>
        <v>44470997</v>
      </c>
      <c r="W46" s="20">
        <f t="shared" si="4"/>
        <v>533651854</v>
      </c>
      <c r="X46" s="31">
        <v>805027338</v>
      </c>
      <c r="Y46" s="32">
        <v>1</v>
      </c>
      <c r="Z46" s="31" t="s">
        <v>137</v>
      </c>
      <c r="AA46" s="32" t="s">
        <v>133</v>
      </c>
      <c r="AB46" s="33" t="s">
        <v>233</v>
      </c>
      <c r="AC46" s="34" t="s">
        <v>231</v>
      </c>
      <c r="AD46" s="31" t="s">
        <v>234</v>
      </c>
      <c r="AE46" s="31" t="s">
        <v>133</v>
      </c>
    </row>
    <row r="47" spans="1:31" s="13" customFormat="1" ht="13.5" customHeight="1" x14ac:dyDescent="0.2">
      <c r="A47" s="24">
        <v>76001</v>
      </c>
      <c r="B47" s="25" t="s">
        <v>95</v>
      </c>
      <c r="C47" s="25" t="s">
        <v>27</v>
      </c>
      <c r="D47" s="26" t="s">
        <v>103</v>
      </c>
      <c r="E47" s="47">
        <v>890303448</v>
      </c>
      <c r="F47" s="48">
        <v>6</v>
      </c>
      <c r="G47" s="28">
        <v>308508944</v>
      </c>
      <c r="H47" s="28"/>
      <c r="I47" s="27">
        <f t="shared" si="2"/>
        <v>308508944</v>
      </c>
      <c r="J47" s="23">
        <v>25709078</v>
      </c>
      <c r="K47" s="23">
        <v>25709078</v>
      </c>
      <c r="L47" s="23">
        <v>25709078</v>
      </c>
      <c r="M47" s="23">
        <v>25709078</v>
      </c>
      <c r="N47" s="23">
        <v>25709078</v>
      </c>
      <c r="O47" s="23">
        <v>25709078</v>
      </c>
      <c r="P47" s="23">
        <v>25709078</v>
      </c>
      <c r="Q47" s="23">
        <v>25709078</v>
      </c>
      <c r="R47" s="23">
        <v>25709078</v>
      </c>
      <c r="S47" s="23">
        <v>25709078</v>
      </c>
      <c r="T47" s="23">
        <v>25709078</v>
      </c>
      <c r="U47" s="23">
        <v>25709078</v>
      </c>
      <c r="V47" s="21">
        <f t="shared" si="3"/>
        <v>25709086</v>
      </c>
      <c r="W47" s="20">
        <f t="shared" si="4"/>
        <v>308508944</v>
      </c>
      <c r="X47" s="31">
        <v>890303448</v>
      </c>
      <c r="Y47" s="32">
        <v>6</v>
      </c>
      <c r="Z47" s="31" t="s">
        <v>147</v>
      </c>
      <c r="AA47" s="32" t="s">
        <v>133</v>
      </c>
      <c r="AB47" s="33" t="s">
        <v>235</v>
      </c>
      <c r="AC47" s="34" t="s">
        <v>203</v>
      </c>
      <c r="AD47" s="31" t="s">
        <v>236</v>
      </c>
      <c r="AE47" s="31" t="s">
        <v>133</v>
      </c>
    </row>
    <row r="48" spans="1:31" s="13" customFormat="1" ht="13.5" customHeight="1" x14ac:dyDescent="0.2">
      <c r="A48" s="24">
        <v>76001</v>
      </c>
      <c r="B48" s="25" t="s">
        <v>95</v>
      </c>
      <c r="C48" s="25" t="s">
        <v>27</v>
      </c>
      <c r="D48" s="26" t="s">
        <v>104</v>
      </c>
      <c r="E48" s="47">
        <v>805028530</v>
      </c>
      <c r="F48" s="48">
        <v>4</v>
      </c>
      <c r="G48" s="28">
        <v>494456861</v>
      </c>
      <c r="H48" s="28"/>
      <c r="I48" s="27">
        <f t="shared" si="2"/>
        <v>494456861</v>
      </c>
      <c r="J48" s="23">
        <v>41204738</v>
      </c>
      <c r="K48" s="23">
        <v>41204738</v>
      </c>
      <c r="L48" s="23">
        <v>41204738</v>
      </c>
      <c r="M48" s="23">
        <v>41204738</v>
      </c>
      <c r="N48" s="23">
        <v>41204738</v>
      </c>
      <c r="O48" s="23">
        <v>41204738</v>
      </c>
      <c r="P48" s="23">
        <v>41204738</v>
      </c>
      <c r="Q48" s="23">
        <v>41204738</v>
      </c>
      <c r="R48" s="23">
        <v>41204738</v>
      </c>
      <c r="S48" s="23">
        <v>41204738</v>
      </c>
      <c r="T48" s="23">
        <v>41204738</v>
      </c>
      <c r="U48" s="23">
        <v>41204738</v>
      </c>
      <c r="V48" s="21">
        <f t="shared" si="3"/>
        <v>41204743</v>
      </c>
      <c r="W48" s="20">
        <f t="shared" si="4"/>
        <v>494456861</v>
      </c>
      <c r="X48" s="35">
        <v>805028530</v>
      </c>
      <c r="Y48" s="36">
        <v>4</v>
      </c>
      <c r="Z48" s="31" t="s">
        <v>172</v>
      </c>
      <c r="AA48" s="36" t="s">
        <v>133</v>
      </c>
      <c r="AB48" s="37" t="s">
        <v>237</v>
      </c>
      <c r="AC48" s="35" t="s">
        <v>238</v>
      </c>
      <c r="AD48" s="35" t="s">
        <v>239</v>
      </c>
      <c r="AE48" s="35" t="s">
        <v>133</v>
      </c>
    </row>
    <row r="49" spans="1:31" s="29" customFormat="1" ht="13.5" customHeight="1" x14ac:dyDescent="0.2">
      <c r="A49" s="24">
        <v>76111</v>
      </c>
      <c r="B49" s="25" t="s">
        <v>105</v>
      </c>
      <c r="C49" s="25" t="s">
        <v>27</v>
      </c>
      <c r="D49" s="26" t="s">
        <v>106</v>
      </c>
      <c r="E49" s="47">
        <v>815001140</v>
      </c>
      <c r="F49" s="48">
        <v>4</v>
      </c>
      <c r="G49" s="28">
        <v>314992641</v>
      </c>
      <c r="H49" s="28"/>
      <c r="I49" s="27">
        <f t="shared" si="2"/>
        <v>314992641</v>
      </c>
      <c r="J49" s="23">
        <v>26249386</v>
      </c>
      <c r="K49" s="23">
        <v>26249386</v>
      </c>
      <c r="L49" s="23">
        <v>26249386</v>
      </c>
      <c r="M49" s="23">
        <v>26249386</v>
      </c>
      <c r="N49" s="23">
        <v>26249386</v>
      </c>
      <c r="O49" s="23">
        <v>26249386</v>
      </c>
      <c r="P49" s="23">
        <v>26249386</v>
      </c>
      <c r="Q49" s="23">
        <v>26249386</v>
      </c>
      <c r="R49" s="23">
        <v>26249386</v>
      </c>
      <c r="S49" s="23">
        <v>26249386</v>
      </c>
      <c r="T49" s="23">
        <v>26249386</v>
      </c>
      <c r="U49" s="23">
        <v>26249386</v>
      </c>
      <c r="V49" s="21">
        <f t="shared" si="3"/>
        <v>26249395</v>
      </c>
      <c r="W49" s="20">
        <f t="shared" si="4"/>
        <v>314992641</v>
      </c>
      <c r="X49" s="31">
        <v>815001140</v>
      </c>
      <c r="Y49" s="32">
        <v>4</v>
      </c>
      <c r="Z49" s="31" t="s">
        <v>147</v>
      </c>
      <c r="AA49" s="32" t="s">
        <v>140</v>
      </c>
      <c r="AB49" s="33" t="s">
        <v>240</v>
      </c>
      <c r="AC49" s="34" t="s">
        <v>105</v>
      </c>
      <c r="AD49" s="31" t="s">
        <v>241</v>
      </c>
      <c r="AE49" s="31" t="s">
        <v>140</v>
      </c>
    </row>
    <row r="50" spans="1:31" s="13" customFormat="1" ht="13.5" customHeight="1" x14ac:dyDescent="0.2">
      <c r="A50" s="24">
        <v>76130</v>
      </c>
      <c r="B50" s="25" t="s">
        <v>107</v>
      </c>
      <c r="C50" s="25" t="s">
        <v>27</v>
      </c>
      <c r="D50" s="26" t="s">
        <v>108</v>
      </c>
      <c r="E50" s="47">
        <v>891380184</v>
      </c>
      <c r="F50" s="48">
        <v>9</v>
      </c>
      <c r="G50" s="28">
        <v>399539110</v>
      </c>
      <c r="H50" s="28"/>
      <c r="I50" s="27">
        <f t="shared" si="2"/>
        <v>399539110</v>
      </c>
      <c r="J50" s="23">
        <v>33294925</v>
      </c>
      <c r="K50" s="23">
        <v>33294925</v>
      </c>
      <c r="L50" s="23">
        <v>33294925</v>
      </c>
      <c r="M50" s="23">
        <v>33294925</v>
      </c>
      <c r="N50" s="23">
        <v>33294925</v>
      </c>
      <c r="O50" s="23">
        <v>33294925</v>
      </c>
      <c r="P50" s="23">
        <v>33294925</v>
      </c>
      <c r="Q50" s="23">
        <v>33294925</v>
      </c>
      <c r="R50" s="23">
        <v>33294925</v>
      </c>
      <c r="S50" s="23">
        <v>33294925</v>
      </c>
      <c r="T50" s="23">
        <v>33294925</v>
      </c>
      <c r="U50" s="23">
        <v>33294925</v>
      </c>
      <c r="V50" s="21">
        <f t="shared" si="3"/>
        <v>33294935</v>
      </c>
      <c r="W50" s="20">
        <f t="shared" si="4"/>
        <v>399539110</v>
      </c>
      <c r="X50" s="31">
        <v>891380184</v>
      </c>
      <c r="Y50" s="32">
        <v>9</v>
      </c>
      <c r="Z50" s="31" t="s">
        <v>172</v>
      </c>
      <c r="AA50" s="32" t="s">
        <v>140</v>
      </c>
      <c r="AB50" s="33">
        <v>289445637</v>
      </c>
      <c r="AC50" s="34" t="s">
        <v>200</v>
      </c>
      <c r="AD50" s="31" t="s">
        <v>242</v>
      </c>
      <c r="AE50" s="31" t="s">
        <v>140</v>
      </c>
    </row>
    <row r="51" spans="1:31" s="13" customFormat="1" ht="13.5" customHeight="1" x14ac:dyDescent="0.2">
      <c r="A51" s="24">
        <v>76248</v>
      </c>
      <c r="B51" s="25" t="s">
        <v>109</v>
      </c>
      <c r="C51" s="25" t="s">
        <v>27</v>
      </c>
      <c r="D51" s="26" t="s">
        <v>110</v>
      </c>
      <c r="E51" s="47">
        <v>891380103</v>
      </c>
      <c r="F51" s="48">
        <v>2</v>
      </c>
      <c r="G51" s="28">
        <v>406649753</v>
      </c>
      <c r="H51" s="28"/>
      <c r="I51" s="27">
        <f t="shared" si="2"/>
        <v>406649753</v>
      </c>
      <c r="J51" s="23">
        <v>33887479</v>
      </c>
      <c r="K51" s="23">
        <v>33887479</v>
      </c>
      <c r="L51" s="23">
        <v>33887479</v>
      </c>
      <c r="M51" s="23">
        <v>33887479</v>
      </c>
      <c r="N51" s="23">
        <v>33887479</v>
      </c>
      <c r="O51" s="23">
        <v>33887479</v>
      </c>
      <c r="P51" s="23">
        <v>33887479</v>
      </c>
      <c r="Q51" s="23">
        <v>33887479</v>
      </c>
      <c r="R51" s="23">
        <v>33887479</v>
      </c>
      <c r="S51" s="23">
        <v>33887479</v>
      </c>
      <c r="T51" s="23">
        <v>33887479</v>
      </c>
      <c r="U51" s="23">
        <v>33887479</v>
      </c>
      <c r="V51" s="21">
        <f t="shared" si="3"/>
        <v>33887484</v>
      </c>
      <c r="W51" s="20">
        <f t="shared" si="4"/>
        <v>406649753</v>
      </c>
      <c r="X51" s="31">
        <v>891380103</v>
      </c>
      <c r="Y51" s="32">
        <v>2</v>
      </c>
      <c r="Z51" s="31" t="s">
        <v>172</v>
      </c>
      <c r="AA51" s="32" t="s">
        <v>140</v>
      </c>
      <c r="AB51" s="33" t="s">
        <v>243</v>
      </c>
      <c r="AC51" s="34" t="s">
        <v>244</v>
      </c>
      <c r="AD51" s="31" t="s">
        <v>245</v>
      </c>
      <c r="AE51" s="31" t="s">
        <v>140</v>
      </c>
    </row>
    <row r="52" spans="1:31" s="13" customFormat="1" ht="13.5" customHeight="1" x14ac:dyDescent="0.2">
      <c r="A52" s="24">
        <v>76364</v>
      </c>
      <c r="B52" s="25" t="s">
        <v>111</v>
      </c>
      <c r="C52" s="25" t="s">
        <v>27</v>
      </c>
      <c r="D52" s="26" t="s">
        <v>112</v>
      </c>
      <c r="E52" s="47">
        <v>890306950</v>
      </c>
      <c r="F52" s="48">
        <v>6</v>
      </c>
      <c r="G52" s="28">
        <v>507909307</v>
      </c>
      <c r="H52" s="28"/>
      <c r="I52" s="27">
        <f t="shared" si="2"/>
        <v>507909307</v>
      </c>
      <c r="J52" s="23">
        <v>42325775</v>
      </c>
      <c r="K52" s="23">
        <v>42325775</v>
      </c>
      <c r="L52" s="23">
        <v>42325775</v>
      </c>
      <c r="M52" s="23">
        <v>42325775</v>
      </c>
      <c r="N52" s="23">
        <v>42325775</v>
      </c>
      <c r="O52" s="23">
        <v>42325775</v>
      </c>
      <c r="P52" s="23">
        <v>42325775</v>
      </c>
      <c r="Q52" s="23">
        <v>42325775</v>
      </c>
      <c r="R52" s="23">
        <v>42325775</v>
      </c>
      <c r="S52" s="23">
        <v>42325775</v>
      </c>
      <c r="T52" s="23">
        <v>42325775</v>
      </c>
      <c r="U52" s="23">
        <v>42325775</v>
      </c>
      <c r="V52" s="21">
        <f t="shared" si="3"/>
        <v>42325782</v>
      </c>
      <c r="W52" s="20">
        <f t="shared" si="4"/>
        <v>507909307</v>
      </c>
      <c r="X52" s="35">
        <v>890306950</v>
      </c>
      <c r="Y52" s="36">
        <v>6</v>
      </c>
      <c r="Z52" s="31" t="s">
        <v>147</v>
      </c>
      <c r="AA52" s="36" t="s">
        <v>133</v>
      </c>
      <c r="AB52" s="37" t="s">
        <v>246</v>
      </c>
      <c r="AC52" s="35" t="s">
        <v>220</v>
      </c>
      <c r="AD52" s="35" t="s">
        <v>247</v>
      </c>
      <c r="AE52" s="35" t="s">
        <v>133</v>
      </c>
    </row>
    <row r="53" spans="1:31" s="13" customFormat="1" ht="13.5" customHeight="1" x14ac:dyDescent="0.2">
      <c r="A53" s="24">
        <v>76377</v>
      </c>
      <c r="B53" s="25" t="s">
        <v>113</v>
      </c>
      <c r="C53" s="25" t="s">
        <v>27</v>
      </c>
      <c r="D53" s="26" t="s">
        <v>114</v>
      </c>
      <c r="E53" s="47">
        <v>800160400</v>
      </c>
      <c r="F53" s="48">
        <v>0</v>
      </c>
      <c r="G53" s="28">
        <v>171019129</v>
      </c>
      <c r="H53" s="28"/>
      <c r="I53" s="27">
        <f t="shared" si="2"/>
        <v>171019129</v>
      </c>
      <c r="J53" s="23">
        <v>14251594</v>
      </c>
      <c r="K53" s="23">
        <v>14251594</v>
      </c>
      <c r="L53" s="23">
        <v>14251594</v>
      </c>
      <c r="M53" s="23">
        <v>14251594</v>
      </c>
      <c r="N53" s="23">
        <v>14251594</v>
      </c>
      <c r="O53" s="23">
        <v>14251594</v>
      </c>
      <c r="P53" s="23">
        <v>14251594</v>
      </c>
      <c r="Q53" s="23">
        <v>14251594</v>
      </c>
      <c r="R53" s="23">
        <v>14251594</v>
      </c>
      <c r="S53" s="23">
        <v>14251594</v>
      </c>
      <c r="T53" s="23">
        <v>14251594</v>
      </c>
      <c r="U53" s="23">
        <v>14251594</v>
      </c>
      <c r="V53" s="21">
        <f t="shared" si="3"/>
        <v>14251595</v>
      </c>
      <c r="W53" s="20">
        <f t="shared" si="4"/>
        <v>171019129</v>
      </c>
      <c r="X53" s="31">
        <v>800160400</v>
      </c>
      <c r="Y53" s="32">
        <v>0</v>
      </c>
      <c r="Z53" s="31" t="s">
        <v>147</v>
      </c>
      <c r="AA53" s="32" t="s">
        <v>140</v>
      </c>
      <c r="AB53" s="33" t="s">
        <v>248</v>
      </c>
      <c r="AC53" s="34" t="s">
        <v>249</v>
      </c>
      <c r="AD53" s="31" t="s">
        <v>250</v>
      </c>
      <c r="AE53" s="31" t="s">
        <v>140</v>
      </c>
    </row>
    <row r="54" spans="1:31" s="13" customFormat="1" ht="13.5" customHeight="1" x14ac:dyDescent="0.2">
      <c r="A54" s="24">
        <v>76520</v>
      </c>
      <c r="B54" s="25" t="s">
        <v>115</v>
      </c>
      <c r="C54" s="25" t="s">
        <v>27</v>
      </c>
      <c r="D54" s="26" t="s">
        <v>116</v>
      </c>
      <c r="E54" s="47">
        <v>815000316</v>
      </c>
      <c r="F54" s="48">
        <v>9</v>
      </c>
      <c r="G54" s="28">
        <v>388543610</v>
      </c>
      <c r="H54" s="28"/>
      <c r="I54" s="27">
        <f t="shared" si="2"/>
        <v>388543610</v>
      </c>
      <c r="J54" s="23">
        <v>32378634</v>
      </c>
      <c r="K54" s="23">
        <v>32378634</v>
      </c>
      <c r="L54" s="23">
        <v>32378634</v>
      </c>
      <c r="M54" s="23">
        <v>32378634</v>
      </c>
      <c r="N54" s="23">
        <v>32378634</v>
      </c>
      <c r="O54" s="23">
        <v>32378634</v>
      </c>
      <c r="P54" s="23">
        <v>32378634</v>
      </c>
      <c r="Q54" s="23">
        <v>32378634</v>
      </c>
      <c r="R54" s="23">
        <v>32378634</v>
      </c>
      <c r="S54" s="23">
        <v>32378634</v>
      </c>
      <c r="T54" s="23">
        <v>32378634</v>
      </c>
      <c r="U54" s="23">
        <v>32378634</v>
      </c>
      <c r="V54" s="21">
        <f t="shared" si="3"/>
        <v>32378636</v>
      </c>
      <c r="W54" s="20">
        <f t="shared" si="4"/>
        <v>388543610</v>
      </c>
      <c r="X54" s="31">
        <v>815000316</v>
      </c>
      <c r="Y54" s="32">
        <v>9</v>
      </c>
      <c r="Z54" s="31" t="s">
        <v>147</v>
      </c>
      <c r="AA54" s="32" t="s">
        <v>133</v>
      </c>
      <c r="AB54" s="33" t="s">
        <v>251</v>
      </c>
      <c r="AC54" s="34" t="s">
        <v>115</v>
      </c>
      <c r="AD54" s="31" t="s">
        <v>252</v>
      </c>
      <c r="AE54" s="31" t="s">
        <v>198</v>
      </c>
    </row>
    <row r="55" spans="1:31" s="13" customFormat="1" ht="13.5" customHeight="1" x14ac:dyDescent="0.2">
      <c r="A55" s="24">
        <v>76563</v>
      </c>
      <c r="B55" s="25" t="s">
        <v>117</v>
      </c>
      <c r="C55" s="25" t="s">
        <v>27</v>
      </c>
      <c r="D55" s="26" t="s">
        <v>118</v>
      </c>
      <c r="E55" s="47">
        <v>891301121</v>
      </c>
      <c r="F55" s="48">
        <v>8</v>
      </c>
      <c r="G55" s="28">
        <v>368826481</v>
      </c>
      <c r="H55" s="28"/>
      <c r="I55" s="27">
        <f t="shared" si="2"/>
        <v>368826481</v>
      </c>
      <c r="J55" s="23">
        <v>30735540</v>
      </c>
      <c r="K55" s="23">
        <v>30735540</v>
      </c>
      <c r="L55" s="23">
        <v>30735540</v>
      </c>
      <c r="M55" s="23">
        <v>30735540</v>
      </c>
      <c r="N55" s="23">
        <v>30735540</v>
      </c>
      <c r="O55" s="23">
        <v>30735540</v>
      </c>
      <c r="P55" s="23">
        <v>30735540</v>
      </c>
      <c r="Q55" s="23">
        <v>30735540</v>
      </c>
      <c r="R55" s="23">
        <v>30735540</v>
      </c>
      <c r="S55" s="23">
        <v>30735540</v>
      </c>
      <c r="T55" s="23">
        <v>30735540</v>
      </c>
      <c r="U55" s="23">
        <v>30735540</v>
      </c>
      <c r="V55" s="21">
        <f t="shared" si="3"/>
        <v>30735541</v>
      </c>
      <c r="W55" s="20">
        <f t="shared" si="4"/>
        <v>368826481</v>
      </c>
      <c r="X55" s="35">
        <v>891301121</v>
      </c>
      <c r="Y55" s="36">
        <v>8</v>
      </c>
      <c r="Z55" s="31" t="s">
        <v>172</v>
      </c>
      <c r="AA55" s="36" t="s">
        <v>140</v>
      </c>
      <c r="AB55" s="35" t="s">
        <v>253</v>
      </c>
      <c r="AC55" s="35" t="s">
        <v>254</v>
      </c>
      <c r="AD55" s="35" t="s">
        <v>255</v>
      </c>
      <c r="AE55" s="35" t="s">
        <v>140</v>
      </c>
    </row>
    <row r="56" spans="1:31" s="13" customFormat="1" ht="13.5" customHeight="1" x14ac:dyDescent="0.2">
      <c r="A56" s="24">
        <v>76869</v>
      </c>
      <c r="B56" s="25" t="s">
        <v>119</v>
      </c>
      <c r="C56" s="25" t="s">
        <v>27</v>
      </c>
      <c r="D56" s="26" t="s">
        <v>120</v>
      </c>
      <c r="E56" s="47">
        <v>890307040</v>
      </c>
      <c r="F56" s="48">
        <v>3</v>
      </c>
      <c r="G56" s="28">
        <v>84791311</v>
      </c>
      <c r="H56" s="28"/>
      <c r="I56" s="27">
        <f t="shared" si="2"/>
        <v>84791311</v>
      </c>
      <c r="J56" s="23">
        <v>7065942</v>
      </c>
      <c r="K56" s="23">
        <v>7065942</v>
      </c>
      <c r="L56" s="23">
        <v>7065942</v>
      </c>
      <c r="M56" s="23">
        <v>7065942</v>
      </c>
      <c r="N56" s="23">
        <v>7065942</v>
      </c>
      <c r="O56" s="23">
        <v>7065942</v>
      </c>
      <c r="P56" s="23">
        <v>7065942</v>
      </c>
      <c r="Q56" s="23">
        <v>7065942</v>
      </c>
      <c r="R56" s="23">
        <v>7065942</v>
      </c>
      <c r="S56" s="23">
        <v>7065942</v>
      </c>
      <c r="T56" s="23">
        <v>7065942</v>
      </c>
      <c r="U56" s="23">
        <v>7065942</v>
      </c>
      <c r="V56" s="21">
        <f t="shared" si="3"/>
        <v>7065949</v>
      </c>
      <c r="W56" s="20">
        <f t="shared" si="4"/>
        <v>84791311</v>
      </c>
      <c r="X56" s="31">
        <v>890307040</v>
      </c>
      <c r="Y56" s="32">
        <v>3</v>
      </c>
      <c r="Z56" s="31" t="s">
        <v>172</v>
      </c>
      <c r="AA56" s="32" t="s">
        <v>140</v>
      </c>
      <c r="AB56" s="33" t="s">
        <v>256</v>
      </c>
      <c r="AC56" s="34" t="s">
        <v>200</v>
      </c>
      <c r="AD56" s="31" t="s">
        <v>257</v>
      </c>
      <c r="AE56" s="31" t="s">
        <v>140</v>
      </c>
    </row>
    <row r="57" spans="1:31" s="13" customFormat="1" ht="13.5" customHeight="1" thickBot="1" x14ac:dyDescent="0.25">
      <c r="A57" s="24">
        <v>76890</v>
      </c>
      <c r="B57" s="25" t="s">
        <v>121</v>
      </c>
      <c r="C57" s="25" t="s">
        <v>27</v>
      </c>
      <c r="D57" s="26" t="s">
        <v>122</v>
      </c>
      <c r="E57" s="47">
        <v>890309115</v>
      </c>
      <c r="F57" s="48">
        <v>6</v>
      </c>
      <c r="G57" s="28">
        <v>138927479</v>
      </c>
      <c r="H57" s="28"/>
      <c r="I57" s="27">
        <f t="shared" si="2"/>
        <v>138927479</v>
      </c>
      <c r="J57" s="23">
        <v>11577289</v>
      </c>
      <c r="K57" s="23">
        <v>11577289</v>
      </c>
      <c r="L57" s="23">
        <v>11577289</v>
      </c>
      <c r="M57" s="23">
        <v>11577289</v>
      </c>
      <c r="N57" s="23">
        <v>11577289</v>
      </c>
      <c r="O57" s="23">
        <v>11577289</v>
      </c>
      <c r="P57" s="23">
        <v>11577289</v>
      </c>
      <c r="Q57" s="23">
        <v>11577289</v>
      </c>
      <c r="R57" s="23">
        <v>11577289</v>
      </c>
      <c r="S57" s="23">
        <v>11577289</v>
      </c>
      <c r="T57" s="23">
        <v>11577289</v>
      </c>
      <c r="U57" s="23">
        <v>11577289</v>
      </c>
      <c r="V57" s="21">
        <f t="shared" si="3"/>
        <v>11577300</v>
      </c>
      <c r="W57" s="20">
        <f t="shared" si="4"/>
        <v>138927479</v>
      </c>
      <c r="X57" s="31">
        <v>890309115</v>
      </c>
      <c r="Y57" s="32">
        <v>6</v>
      </c>
      <c r="Z57" s="31" t="s">
        <v>147</v>
      </c>
      <c r="AA57" s="32" t="s">
        <v>140</v>
      </c>
      <c r="AB57" s="33" t="s">
        <v>258</v>
      </c>
      <c r="AC57" s="34" t="s">
        <v>121</v>
      </c>
      <c r="AD57" s="31" t="s">
        <v>259</v>
      </c>
      <c r="AE57" s="31" t="s">
        <v>140</v>
      </c>
    </row>
    <row r="58" spans="1:31" s="13" customFormat="1" ht="12" thickBot="1" x14ac:dyDescent="0.25">
      <c r="A58" s="16"/>
      <c r="B58" s="17" t="s">
        <v>15</v>
      </c>
      <c r="C58" s="17"/>
      <c r="D58" s="17"/>
      <c r="E58" s="49"/>
      <c r="F58" s="50"/>
      <c r="G58" s="22">
        <f t="shared" ref="G58:W58" si="5">SUM(G9:G57)</f>
        <v>11200816595</v>
      </c>
      <c r="H58" s="22">
        <f t="shared" si="5"/>
        <v>25403156788</v>
      </c>
      <c r="I58" s="22">
        <f t="shared" si="5"/>
        <v>36603973383</v>
      </c>
      <c r="J58" s="22">
        <f t="shared" si="5"/>
        <v>3050331093</v>
      </c>
      <c r="K58" s="22">
        <f t="shared" si="5"/>
        <v>3050331093</v>
      </c>
      <c r="L58" s="22">
        <f t="shared" si="5"/>
        <v>3050331093</v>
      </c>
      <c r="M58" s="22">
        <f t="shared" si="5"/>
        <v>3050331093</v>
      </c>
      <c r="N58" s="22">
        <f t="shared" si="5"/>
        <v>3050331093</v>
      </c>
      <c r="O58" s="22">
        <f t="shared" si="5"/>
        <v>3050331093</v>
      </c>
      <c r="P58" s="22">
        <f t="shared" si="5"/>
        <v>3050331093</v>
      </c>
      <c r="Q58" s="22">
        <f t="shared" si="5"/>
        <v>3050331093</v>
      </c>
      <c r="R58" s="22">
        <f t="shared" si="5"/>
        <v>3050331093</v>
      </c>
      <c r="S58" s="22">
        <f t="shared" si="5"/>
        <v>3050331093</v>
      </c>
      <c r="T58" s="22">
        <f t="shared" si="5"/>
        <v>3050331093</v>
      </c>
      <c r="U58" s="22">
        <f t="shared" si="5"/>
        <v>3050331093</v>
      </c>
      <c r="V58" s="22">
        <f t="shared" si="5"/>
        <v>3050331360</v>
      </c>
      <c r="W58" s="22">
        <f t="shared" si="5"/>
        <v>36603973383</v>
      </c>
      <c r="X58" s="15">
        <f>+W58-I58</f>
        <v>0</v>
      </c>
    </row>
    <row r="59" spans="1:31" x14ac:dyDescent="0.25">
      <c r="A59" s="18"/>
      <c r="B59" s="6"/>
      <c r="C59" s="6"/>
      <c r="D59" s="6"/>
      <c r="E59" s="51"/>
      <c r="F59" s="51"/>
      <c r="G59" s="52">
        <f>SUM(G58:H58)</f>
        <v>36603973383</v>
      </c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4"/>
      <c r="X59" s="20"/>
      <c r="Y59" s="19"/>
    </row>
    <row r="60" spans="1:31" x14ac:dyDescent="0.25">
      <c r="A60" s="18"/>
      <c r="B60" s="6"/>
      <c r="C60" s="6"/>
      <c r="D60" s="6"/>
      <c r="E60" s="51"/>
      <c r="F60" s="51"/>
      <c r="G60" s="55">
        <f>+G59-W58</f>
        <v>0</v>
      </c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4"/>
    </row>
    <row r="61" spans="1:31" ht="15.75" thickBot="1" x14ac:dyDescent="0.3">
      <c r="A61" s="5"/>
      <c r="B61" s="7"/>
      <c r="C61" s="8"/>
      <c r="D61" s="8"/>
      <c r="E61" s="56"/>
      <c r="F61" s="56"/>
      <c r="G61" s="57"/>
      <c r="H61" s="53"/>
      <c r="I61" s="53"/>
      <c r="J61" s="58"/>
      <c r="K61" s="58"/>
      <c r="L61" s="59"/>
      <c r="M61" s="59"/>
      <c r="N61" s="59"/>
      <c r="O61" s="53"/>
      <c r="P61" s="53"/>
      <c r="Q61" s="53"/>
      <c r="R61" s="53"/>
      <c r="S61" s="53"/>
      <c r="T61" s="53"/>
      <c r="U61" s="53"/>
      <c r="V61" s="53"/>
      <c r="W61" s="54"/>
    </row>
    <row r="62" spans="1:31" ht="18.75" customHeight="1" thickBot="1" x14ac:dyDescent="0.3">
      <c r="A62" s="10"/>
      <c r="B62" s="11"/>
      <c r="C62" s="9"/>
      <c r="D62" s="9"/>
      <c r="E62" s="60"/>
      <c r="F62" s="60"/>
      <c r="G62" s="59"/>
      <c r="H62" s="61"/>
      <c r="I62" s="61"/>
      <c r="J62" s="62" t="s">
        <v>16</v>
      </c>
      <c r="K62" s="62"/>
      <c r="L62" s="63"/>
      <c r="M62" s="63"/>
      <c r="N62" s="63"/>
      <c r="O62" s="61"/>
      <c r="P62" s="61"/>
      <c r="Q62" s="61"/>
      <c r="R62" s="61"/>
      <c r="S62" s="61"/>
      <c r="T62" s="61"/>
      <c r="U62" s="61"/>
      <c r="V62" s="61"/>
      <c r="W62" s="64"/>
    </row>
    <row r="63" spans="1:31" x14ac:dyDescent="0.25">
      <c r="A63" s="12" t="s">
        <v>123</v>
      </c>
    </row>
    <row r="64" spans="1:31" x14ac:dyDescent="0.25">
      <c r="A64" s="12" t="s">
        <v>28</v>
      </c>
    </row>
  </sheetData>
  <autoFilter ref="A8:AE8"/>
  <mergeCells count="4">
    <mergeCell ref="V7:W7"/>
    <mergeCell ref="A4:W4"/>
    <mergeCell ref="A6:W6"/>
    <mergeCell ref="A3:W3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14" scale="44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64"/>
  <sheetViews>
    <sheetView tabSelected="1" topLeftCell="G36" workbookViewId="0">
      <selection activeCell="J41" sqref="J41"/>
    </sheetView>
  </sheetViews>
  <sheetFormatPr baseColWidth="10" defaultRowHeight="15" x14ac:dyDescent="0.25"/>
  <cols>
    <col min="1" max="1" width="8" customWidth="1"/>
    <col min="2" max="2" width="11.5703125" bestFit="1" customWidth="1"/>
    <col min="3" max="3" width="11.42578125" customWidth="1"/>
    <col min="4" max="4" width="37.28515625" customWidth="1"/>
    <col min="5" max="5" width="10" style="41" bestFit="1" customWidth="1"/>
    <col min="6" max="6" width="5" style="41" customWidth="1"/>
    <col min="7" max="7" width="12.140625" style="42" customWidth="1"/>
    <col min="8" max="8" width="13.5703125" style="106" customWidth="1"/>
    <col min="9" max="9" width="13.28515625" style="106" customWidth="1"/>
    <col min="10" max="22" width="12.140625" style="106" customWidth="1"/>
    <col min="23" max="23" width="14.42578125" style="41" customWidth="1"/>
    <col min="24" max="24" width="12.140625" style="41" customWidth="1"/>
    <col min="25" max="25" width="12.5703125" customWidth="1"/>
    <col min="26" max="32" width="11.42578125" customWidth="1"/>
  </cols>
  <sheetData>
    <row r="2" spans="1:32" s="6" customFormat="1" x14ac:dyDescent="0.25">
      <c r="E2" s="51"/>
      <c r="F2" s="51"/>
      <c r="G2" s="53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51"/>
      <c r="X2" s="51"/>
    </row>
    <row r="3" spans="1:32" s="6" customFormat="1" ht="18.75" customHeight="1" x14ac:dyDescent="0.25">
      <c r="A3" s="132" t="s">
        <v>31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 t="s">
        <v>17</v>
      </c>
      <c r="W3" s="132"/>
      <c r="X3" s="76"/>
    </row>
    <row r="4" spans="1:32" s="6" customFormat="1" ht="18.75" customHeight="1" x14ac:dyDescent="0.25">
      <c r="A4" s="132" t="s">
        <v>124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76"/>
    </row>
    <row r="5" spans="1:32" x14ac:dyDescent="0.25">
      <c r="A5" s="1"/>
      <c r="B5" s="2"/>
      <c r="C5" s="2"/>
      <c r="D5" s="2"/>
      <c r="E5" s="43"/>
      <c r="F5" s="43"/>
      <c r="G5" s="44"/>
      <c r="H5" s="105"/>
      <c r="I5" s="105"/>
      <c r="J5" s="105"/>
      <c r="K5" s="105"/>
      <c r="L5" s="105"/>
      <c r="M5" s="105"/>
    </row>
    <row r="6" spans="1:32" ht="19.5" thickBot="1" x14ac:dyDescent="0.3">
      <c r="A6" s="133" t="s">
        <v>264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 t="s">
        <v>1</v>
      </c>
      <c r="V6" s="134"/>
      <c r="W6" s="135"/>
      <c r="X6" s="77"/>
    </row>
    <row r="7" spans="1:32" ht="16.5" thickBot="1" x14ac:dyDescent="0.3">
      <c r="A7" s="4"/>
      <c r="B7" s="3"/>
      <c r="C7" s="3"/>
      <c r="G7" s="42" t="e">
        <f>+#REF!/12</f>
        <v>#REF!</v>
      </c>
      <c r="H7" s="106">
        <f>+H9/12</f>
        <v>12910113.25</v>
      </c>
      <c r="S7" s="111"/>
      <c r="T7" s="112"/>
      <c r="U7" s="113" t="s">
        <v>0</v>
      </c>
      <c r="V7" s="130"/>
      <c r="W7" s="131"/>
      <c r="X7" s="121"/>
    </row>
    <row r="8" spans="1:32" s="14" customFormat="1" ht="63" x14ac:dyDescent="0.15">
      <c r="A8" s="65" t="s">
        <v>18</v>
      </c>
      <c r="B8" s="66" t="s">
        <v>19</v>
      </c>
      <c r="C8" s="66" t="s">
        <v>20</v>
      </c>
      <c r="D8" s="66" t="s">
        <v>21</v>
      </c>
      <c r="E8" s="67" t="s">
        <v>22</v>
      </c>
      <c r="F8" s="67" t="s">
        <v>23</v>
      </c>
      <c r="G8" s="103" t="s">
        <v>24</v>
      </c>
      <c r="H8" s="103" t="s">
        <v>25</v>
      </c>
      <c r="I8" s="107" t="s">
        <v>26</v>
      </c>
      <c r="J8" s="114" t="s">
        <v>2</v>
      </c>
      <c r="K8" s="114" t="s">
        <v>3</v>
      </c>
      <c r="L8" s="114" t="s">
        <v>4</v>
      </c>
      <c r="M8" s="114" t="s">
        <v>5</v>
      </c>
      <c r="N8" s="114" t="s">
        <v>6</v>
      </c>
      <c r="O8" s="114" t="s">
        <v>7</v>
      </c>
      <c r="P8" s="114" t="s">
        <v>8</v>
      </c>
      <c r="Q8" s="114" t="s">
        <v>9</v>
      </c>
      <c r="R8" s="114" t="s">
        <v>10</v>
      </c>
      <c r="S8" s="114" t="s">
        <v>11</v>
      </c>
      <c r="T8" s="114" t="s">
        <v>12</v>
      </c>
      <c r="U8" s="115" t="s">
        <v>13</v>
      </c>
      <c r="V8" s="115" t="s">
        <v>14</v>
      </c>
      <c r="W8" s="87" t="s">
        <v>15</v>
      </c>
      <c r="X8" s="87" t="s">
        <v>263</v>
      </c>
      <c r="Y8" s="39" t="s">
        <v>125</v>
      </c>
      <c r="Z8" s="40" t="s">
        <v>126</v>
      </c>
      <c r="AA8" s="39" t="s">
        <v>127</v>
      </c>
      <c r="AB8" s="40" t="s">
        <v>128</v>
      </c>
      <c r="AC8" s="39" t="s">
        <v>129</v>
      </c>
      <c r="AD8" s="39" t="s">
        <v>130</v>
      </c>
      <c r="AE8" s="40" t="s">
        <v>131</v>
      </c>
      <c r="AF8" s="40" t="s">
        <v>128</v>
      </c>
    </row>
    <row r="9" spans="1:32" s="13" customFormat="1" ht="14.25" customHeight="1" x14ac:dyDescent="0.2">
      <c r="A9" s="122">
        <v>76020</v>
      </c>
      <c r="B9" s="122" t="s">
        <v>33</v>
      </c>
      <c r="C9" s="122" t="s">
        <v>32</v>
      </c>
      <c r="D9" s="123" t="s">
        <v>34</v>
      </c>
      <c r="E9" s="124">
        <v>891900438</v>
      </c>
      <c r="F9" s="125">
        <v>7</v>
      </c>
      <c r="G9" s="126"/>
      <c r="H9" s="127">
        <v>154921359</v>
      </c>
      <c r="I9" s="127">
        <v>154921359</v>
      </c>
      <c r="J9" s="128">
        <v>12910113</v>
      </c>
      <c r="K9" s="128">
        <v>12910113</v>
      </c>
      <c r="L9" s="128">
        <v>12910113</v>
      </c>
      <c r="M9" s="128">
        <v>12910113</v>
      </c>
      <c r="N9" s="128">
        <v>12910113</v>
      </c>
      <c r="O9" s="128">
        <v>12910113</v>
      </c>
      <c r="P9" s="128">
        <v>12910113</v>
      </c>
      <c r="Q9" s="128">
        <v>12910113</v>
      </c>
      <c r="R9" s="128">
        <v>12910113</v>
      </c>
      <c r="S9" s="128">
        <v>12910113</v>
      </c>
      <c r="T9" s="128">
        <v>12910113</v>
      </c>
      <c r="U9" s="128">
        <v>12910113</v>
      </c>
      <c r="V9" s="116">
        <f>+I9-K9-L9-M9-N9-O9-P9-Q9-R9-S9-T9-U9</f>
        <v>12910116</v>
      </c>
      <c r="W9" s="89">
        <f t="shared" ref="W9:W57" si="0">SUM(K9:V9)</f>
        <v>154921359</v>
      </c>
      <c r="X9" s="85">
        <f>+W9-I9</f>
        <v>0</v>
      </c>
      <c r="Y9" s="90">
        <v>891900438</v>
      </c>
      <c r="Z9" s="91">
        <v>7</v>
      </c>
      <c r="AA9" s="90" t="s">
        <v>132</v>
      </c>
      <c r="AB9" s="91" t="s">
        <v>133</v>
      </c>
      <c r="AC9" s="92" t="s">
        <v>134</v>
      </c>
      <c r="AD9" s="93" t="s">
        <v>135</v>
      </c>
      <c r="AE9" s="90" t="s">
        <v>136</v>
      </c>
      <c r="AF9" s="90" t="s">
        <v>133</v>
      </c>
    </row>
    <row r="10" spans="1:32" s="13" customFormat="1" ht="14.25" customHeight="1" x14ac:dyDescent="0.2">
      <c r="A10" s="122">
        <v>76041</v>
      </c>
      <c r="B10" s="122" t="s">
        <v>35</v>
      </c>
      <c r="C10" s="122" t="s">
        <v>32</v>
      </c>
      <c r="D10" s="123" t="s">
        <v>36</v>
      </c>
      <c r="E10" s="124">
        <v>891900446</v>
      </c>
      <c r="F10" s="125">
        <v>6</v>
      </c>
      <c r="G10" s="126"/>
      <c r="H10" s="127">
        <v>215631334</v>
      </c>
      <c r="I10" s="127">
        <v>215631334</v>
      </c>
      <c r="J10" s="128">
        <v>17969277</v>
      </c>
      <c r="K10" s="128">
        <v>17969277</v>
      </c>
      <c r="L10" s="128">
        <v>17969277</v>
      </c>
      <c r="M10" s="128">
        <v>17969277</v>
      </c>
      <c r="N10" s="128">
        <v>17969277</v>
      </c>
      <c r="O10" s="128">
        <v>17969277</v>
      </c>
      <c r="P10" s="128">
        <v>17969277</v>
      </c>
      <c r="Q10" s="128">
        <v>17969277</v>
      </c>
      <c r="R10" s="128">
        <v>17969277</v>
      </c>
      <c r="S10" s="128">
        <v>17969277</v>
      </c>
      <c r="T10" s="128">
        <v>17969277</v>
      </c>
      <c r="U10" s="128">
        <v>17969277</v>
      </c>
      <c r="V10" s="116">
        <f t="shared" ref="V10:V58" si="1">+I10-K10-L10-M10-N10-O10-P10-Q10-R10-S10-T10-U10</f>
        <v>17969287</v>
      </c>
      <c r="W10" s="89">
        <f t="shared" ref="W10:W58" si="2">SUM(K10:V10)</f>
        <v>215631334</v>
      </c>
      <c r="X10" s="85">
        <f t="shared" ref="X10:X58" si="3">+W10-I10</f>
        <v>0</v>
      </c>
      <c r="Y10" s="38">
        <v>891900446</v>
      </c>
      <c r="Z10" s="94">
        <v>6</v>
      </c>
      <c r="AA10" s="90" t="s">
        <v>137</v>
      </c>
      <c r="AB10" s="94" t="s">
        <v>133</v>
      </c>
      <c r="AC10" s="95" t="s">
        <v>138</v>
      </c>
      <c r="AD10" s="38" t="s">
        <v>135</v>
      </c>
      <c r="AE10" s="38" t="s">
        <v>139</v>
      </c>
      <c r="AF10" s="38" t="s">
        <v>133</v>
      </c>
    </row>
    <row r="11" spans="1:32" s="13" customFormat="1" ht="14.25" customHeight="1" x14ac:dyDescent="0.2">
      <c r="A11" s="122">
        <v>76054</v>
      </c>
      <c r="B11" s="122" t="s">
        <v>37</v>
      </c>
      <c r="C11" s="122" t="s">
        <v>32</v>
      </c>
      <c r="D11" s="123" t="s">
        <v>38</v>
      </c>
      <c r="E11" s="124">
        <v>891901101</v>
      </c>
      <c r="F11" s="125">
        <v>5</v>
      </c>
      <c r="G11" s="126"/>
      <c r="H11" s="127">
        <v>129760801</v>
      </c>
      <c r="I11" s="127">
        <v>129760801</v>
      </c>
      <c r="J11" s="128">
        <v>10813400</v>
      </c>
      <c r="K11" s="128">
        <v>10813400</v>
      </c>
      <c r="L11" s="128">
        <v>10813400</v>
      </c>
      <c r="M11" s="128">
        <v>10813400</v>
      </c>
      <c r="N11" s="128">
        <v>10813400</v>
      </c>
      <c r="O11" s="128">
        <v>10813400</v>
      </c>
      <c r="P11" s="128">
        <v>10813400</v>
      </c>
      <c r="Q11" s="128">
        <v>10813400</v>
      </c>
      <c r="R11" s="128">
        <v>10813400</v>
      </c>
      <c r="S11" s="128">
        <v>10813400</v>
      </c>
      <c r="T11" s="128">
        <v>10813400</v>
      </c>
      <c r="U11" s="128">
        <v>10813400</v>
      </c>
      <c r="V11" s="116">
        <f t="shared" si="1"/>
        <v>10813401</v>
      </c>
      <c r="W11" s="89">
        <f t="shared" si="2"/>
        <v>129760801</v>
      </c>
      <c r="X11" s="85">
        <f t="shared" si="3"/>
        <v>0</v>
      </c>
      <c r="Y11" s="90">
        <v>891901101</v>
      </c>
      <c r="Z11" s="91">
        <v>5</v>
      </c>
      <c r="AA11" s="90" t="s">
        <v>132</v>
      </c>
      <c r="AB11" s="91" t="s">
        <v>140</v>
      </c>
      <c r="AC11" s="92" t="s">
        <v>141</v>
      </c>
      <c r="AD11" s="93" t="s">
        <v>37</v>
      </c>
      <c r="AE11" s="90" t="s">
        <v>142</v>
      </c>
      <c r="AF11" s="90" t="s">
        <v>133</v>
      </c>
    </row>
    <row r="12" spans="1:32" s="13" customFormat="1" ht="14.25" customHeight="1" x14ac:dyDescent="0.2">
      <c r="A12" s="122">
        <v>76243</v>
      </c>
      <c r="B12" s="122" t="s">
        <v>39</v>
      </c>
      <c r="C12" s="122" t="s">
        <v>32</v>
      </c>
      <c r="D12" s="123" t="s">
        <v>40</v>
      </c>
      <c r="E12" s="124">
        <v>891901082</v>
      </c>
      <c r="F12" s="125">
        <v>3</v>
      </c>
      <c r="G12" s="126"/>
      <c r="H12" s="127">
        <v>154438618</v>
      </c>
      <c r="I12" s="127">
        <v>154438618</v>
      </c>
      <c r="J12" s="128">
        <v>12869884</v>
      </c>
      <c r="K12" s="128">
        <v>12869884</v>
      </c>
      <c r="L12" s="128">
        <v>12869884</v>
      </c>
      <c r="M12" s="128">
        <v>12869884</v>
      </c>
      <c r="N12" s="128">
        <v>12869884</v>
      </c>
      <c r="O12" s="128">
        <v>12869884</v>
      </c>
      <c r="P12" s="128">
        <v>12869884</v>
      </c>
      <c r="Q12" s="128">
        <v>12869884</v>
      </c>
      <c r="R12" s="128">
        <v>12869884</v>
      </c>
      <c r="S12" s="128">
        <v>12869884</v>
      </c>
      <c r="T12" s="128">
        <v>12869884</v>
      </c>
      <c r="U12" s="128">
        <v>12869884</v>
      </c>
      <c r="V12" s="116">
        <f t="shared" si="1"/>
        <v>12869894</v>
      </c>
      <c r="W12" s="89">
        <f t="shared" si="2"/>
        <v>154438618</v>
      </c>
      <c r="X12" s="85">
        <f t="shared" si="3"/>
        <v>0</v>
      </c>
      <c r="Y12" s="90">
        <v>891901082</v>
      </c>
      <c r="Z12" s="91">
        <v>3</v>
      </c>
      <c r="AA12" s="90" t="s">
        <v>137</v>
      </c>
      <c r="AB12" s="91" t="s">
        <v>133</v>
      </c>
      <c r="AC12" s="92" t="s">
        <v>143</v>
      </c>
      <c r="AD12" s="93" t="s">
        <v>135</v>
      </c>
      <c r="AE12" s="90" t="s">
        <v>144</v>
      </c>
      <c r="AF12" s="90" t="s">
        <v>133</v>
      </c>
    </row>
    <row r="13" spans="1:32" s="13" customFormat="1" ht="14.25" customHeight="1" x14ac:dyDescent="0.2">
      <c r="A13" s="122">
        <v>76246</v>
      </c>
      <c r="B13" s="122" t="s">
        <v>41</v>
      </c>
      <c r="C13" s="122" t="s">
        <v>32</v>
      </c>
      <c r="D13" s="123" t="s">
        <v>42</v>
      </c>
      <c r="E13" s="124">
        <v>891900887</v>
      </c>
      <c r="F13" s="125">
        <v>0</v>
      </c>
      <c r="G13" s="126"/>
      <c r="H13" s="127">
        <v>97223669</v>
      </c>
      <c r="I13" s="127">
        <v>97223669</v>
      </c>
      <c r="J13" s="128">
        <v>8101972</v>
      </c>
      <c r="K13" s="128">
        <v>8101972</v>
      </c>
      <c r="L13" s="128">
        <v>8101972</v>
      </c>
      <c r="M13" s="128">
        <v>8101972</v>
      </c>
      <c r="N13" s="128">
        <v>8101972</v>
      </c>
      <c r="O13" s="128">
        <v>8101972</v>
      </c>
      <c r="P13" s="128">
        <v>8101972</v>
      </c>
      <c r="Q13" s="128">
        <v>8101972</v>
      </c>
      <c r="R13" s="128">
        <v>8101972</v>
      </c>
      <c r="S13" s="128">
        <v>8101972</v>
      </c>
      <c r="T13" s="128">
        <v>8101972</v>
      </c>
      <c r="U13" s="128">
        <v>8101972</v>
      </c>
      <c r="V13" s="116">
        <f t="shared" si="1"/>
        <v>8101977</v>
      </c>
      <c r="W13" s="89">
        <f t="shared" si="2"/>
        <v>97223669</v>
      </c>
      <c r="X13" s="85">
        <f t="shared" si="3"/>
        <v>0</v>
      </c>
      <c r="Y13" s="90">
        <v>891900887</v>
      </c>
      <c r="Z13" s="91">
        <v>0</v>
      </c>
      <c r="AA13" s="90" t="s">
        <v>132</v>
      </c>
      <c r="AB13" s="91" t="s">
        <v>140</v>
      </c>
      <c r="AC13" s="92" t="s">
        <v>145</v>
      </c>
      <c r="AD13" s="93" t="s">
        <v>41</v>
      </c>
      <c r="AE13" s="90" t="s">
        <v>146</v>
      </c>
      <c r="AF13" s="90" t="s">
        <v>133</v>
      </c>
    </row>
    <row r="14" spans="1:32" s="13" customFormat="1" ht="14.25" customHeight="1" x14ac:dyDescent="0.2">
      <c r="A14" s="122">
        <v>76497</v>
      </c>
      <c r="B14" s="122" t="s">
        <v>43</v>
      </c>
      <c r="C14" s="122" t="s">
        <v>32</v>
      </c>
      <c r="D14" s="123" t="s">
        <v>44</v>
      </c>
      <c r="E14" s="124">
        <v>891901041</v>
      </c>
      <c r="F14" s="125">
        <v>1</v>
      </c>
      <c r="G14" s="126"/>
      <c r="H14" s="127">
        <v>128263087</v>
      </c>
      <c r="I14" s="127">
        <v>128263087</v>
      </c>
      <c r="J14" s="128">
        <v>10688590</v>
      </c>
      <c r="K14" s="128">
        <v>10688590</v>
      </c>
      <c r="L14" s="128">
        <v>10688590</v>
      </c>
      <c r="M14" s="128">
        <v>10688590</v>
      </c>
      <c r="N14" s="128">
        <v>10688590</v>
      </c>
      <c r="O14" s="128">
        <v>10688590</v>
      </c>
      <c r="P14" s="128">
        <v>10688590</v>
      </c>
      <c r="Q14" s="128">
        <v>10688590</v>
      </c>
      <c r="R14" s="128">
        <v>10688590</v>
      </c>
      <c r="S14" s="128">
        <v>10688590</v>
      </c>
      <c r="T14" s="128">
        <v>10688590</v>
      </c>
      <c r="U14" s="128">
        <v>10688590</v>
      </c>
      <c r="V14" s="116">
        <f t="shared" si="1"/>
        <v>10688597</v>
      </c>
      <c r="W14" s="89">
        <f t="shared" si="2"/>
        <v>128263087</v>
      </c>
      <c r="X14" s="85">
        <f t="shared" si="3"/>
        <v>0</v>
      </c>
      <c r="Y14" s="38">
        <v>891901041</v>
      </c>
      <c r="Z14" s="94">
        <v>1</v>
      </c>
      <c r="AA14" s="90" t="s">
        <v>147</v>
      </c>
      <c r="AB14" s="94" t="s">
        <v>140</v>
      </c>
      <c r="AC14" s="95" t="s">
        <v>148</v>
      </c>
      <c r="AD14" s="38" t="s">
        <v>149</v>
      </c>
      <c r="AE14" s="38" t="s">
        <v>150</v>
      </c>
      <c r="AF14" s="38" t="s">
        <v>140</v>
      </c>
    </row>
    <row r="15" spans="1:32" s="13" customFormat="1" ht="14.25" customHeight="1" x14ac:dyDescent="0.2">
      <c r="A15" s="122">
        <v>76845</v>
      </c>
      <c r="B15" s="122" t="s">
        <v>45</v>
      </c>
      <c r="C15" s="122" t="s">
        <v>32</v>
      </c>
      <c r="D15" s="123" t="s">
        <v>46</v>
      </c>
      <c r="E15" s="124">
        <v>891902036</v>
      </c>
      <c r="F15" s="125">
        <v>9</v>
      </c>
      <c r="G15" s="126"/>
      <c r="H15" s="127">
        <v>128481107</v>
      </c>
      <c r="I15" s="127">
        <v>128481107</v>
      </c>
      <c r="J15" s="128">
        <v>10706758</v>
      </c>
      <c r="K15" s="128">
        <v>10706758</v>
      </c>
      <c r="L15" s="128">
        <v>10706758</v>
      </c>
      <c r="M15" s="128">
        <v>10706758</v>
      </c>
      <c r="N15" s="128">
        <v>10706758</v>
      </c>
      <c r="O15" s="128">
        <v>10706758</v>
      </c>
      <c r="P15" s="128">
        <v>10706758</v>
      </c>
      <c r="Q15" s="128">
        <v>10706758</v>
      </c>
      <c r="R15" s="128">
        <v>10706758</v>
      </c>
      <c r="S15" s="128">
        <v>10706758</v>
      </c>
      <c r="T15" s="128">
        <v>10706758</v>
      </c>
      <c r="U15" s="128">
        <v>10706758</v>
      </c>
      <c r="V15" s="116">
        <f t="shared" si="1"/>
        <v>10706769</v>
      </c>
      <c r="W15" s="89">
        <f t="shared" si="2"/>
        <v>128481107</v>
      </c>
      <c r="X15" s="85">
        <f t="shared" si="3"/>
        <v>0</v>
      </c>
      <c r="Y15" s="90">
        <v>891902036</v>
      </c>
      <c r="Z15" s="91">
        <v>9</v>
      </c>
      <c r="AA15" s="90" t="s">
        <v>151</v>
      </c>
      <c r="AB15" s="91" t="s">
        <v>133</v>
      </c>
      <c r="AC15" s="92" t="s">
        <v>152</v>
      </c>
      <c r="AD15" s="93" t="s">
        <v>153</v>
      </c>
      <c r="AE15" s="90" t="s">
        <v>154</v>
      </c>
      <c r="AF15" s="90" t="s">
        <v>133</v>
      </c>
    </row>
    <row r="16" spans="1:32" s="13" customFormat="1" ht="14.25" customHeight="1" x14ac:dyDescent="0.2">
      <c r="A16" s="122">
        <v>76036</v>
      </c>
      <c r="B16" s="122" t="s">
        <v>47</v>
      </c>
      <c r="C16" s="122" t="s">
        <v>32</v>
      </c>
      <c r="D16" s="123" t="s">
        <v>48</v>
      </c>
      <c r="E16" s="124">
        <v>891900390</v>
      </c>
      <c r="F16" s="125">
        <v>2</v>
      </c>
      <c r="G16" s="126"/>
      <c r="H16" s="127">
        <v>285665354</v>
      </c>
      <c r="I16" s="127">
        <v>285665354</v>
      </c>
      <c r="J16" s="128">
        <v>23805446</v>
      </c>
      <c r="K16" s="128">
        <v>23805446</v>
      </c>
      <c r="L16" s="128">
        <v>23805446</v>
      </c>
      <c r="M16" s="128">
        <v>23805446</v>
      </c>
      <c r="N16" s="128">
        <v>23805446</v>
      </c>
      <c r="O16" s="128">
        <v>23805446</v>
      </c>
      <c r="P16" s="128">
        <v>23805446</v>
      </c>
      <c r="Q16" s="128">
        <v>23805446</v>
      </c>
      <c r="R16" s="128">
        <v>23805446</v>
      </c>
      <c r="S16" s="128">
        <v>23805446</v>
      </c>
      <c r="T16" s="128">
        <v>23805446</v>
      </c>
      <c r="U16" s="128">
        <v>23805446</v>
      </c>
      <c r="V16" s="116">
        <f t="shared" si="1"/>
        <v>23805448</v>
      </c>
      <c r="W16" s="89">
        <f t="shared" si="2"/>
        <v>285665354</v>
      </c>
      <c r="X16" s="85">
        <f t="shared" si="3"/>
        <v>0</v>
      </c>
      <c r="Y16" s="38">
        <v>891900390</v>
      </c>
      <c r="Z16" s="94">
        <v>2</v>
      </c>
      <c r="AA16" s="90" t="s">
        <v>147</v>
      </c>
      <c r="AB16" s="94" t="s">
        <v>140</v>
      </c>
      <c r="AC16" s="95" t="s">
        <v>155</v>
      </c>
      <c r="AD16" s="38" t="s">
        <v>156</v>
      </c>
      <c r="AE16" s="38" t="s">
        <v>157</v>
      </c>
      <c r="AF16" s="38" t="s">
        <v>140</v>
      </c>
    </row>
    <row r="17" spans="1:32" s="13" customFormat="1" ht="14.25" customHeight="1" x14ac:dyDescent="0.2">
      <c r="A17" s="122">
        <v>76113</v>
      </c>
      <c r="B17" s="122" t="s">
        <v>49</v>
      </c>
      <c r="C17" s="122" t="s">
        <v>32</v>
      </c>
      <c r="D17" s="123" t="s">
        <v>50</v>
      </c>
      <c r="E17" s="124">
        <v>891900650</v>
      </c>
      <c r="F17" s="125">
        <v>2</v>
      </c>
      <c r="G17" s="126"/>
      <c r="H17" s="127">
        <v>210151169</v>
      </c>
      <c r="I17" s="127">
        <v>210151169</v>
      </c>
      <c r="J17" s="128">
        <v>17512597</v>
      </c>
      <c r="K17" s="128">
        <v>17512597</v>
      </c>
      <c r="L17" s="128">
        <v>17512597</v>
      </c>
      <c r="M17" s="128">
        <v>17512597</v>
      </c>
      <c r="N17" s="128">
        <v>17512597</v>
      </c>
      <c r="O17" s="128">
        <v>17512597</v>
      </c>
      <c r="P17" s="128">
        <v>17512597</v>
      </c>
      <c r="Q17" s="128">
        <v>17512597</v>
      </c>
      <c r="R17" s="128">
        <v>17512597</v>
      </c>
      <c r="S17" s="128">
        <v>17512597</v>
      </c>
      <c r="T17" s="128">
        <v>17512597</v>
      </c>
      <c r="U17" s="128">
        <v>17512597</v>
      </c>
      <c r="V17" s="116">
        <f t="shared" si="1"/>
        <v>17512602</v>
      </c>
      <c r="W17" s="89">
        <f t="shared" si="2"/>
        <v>210151169</v>
      </c>
      <c r="X17" s="85">
        <f t="shared" si="3"/>
        <v>0</v>
      </c>
      <c r="Y17" s="38">
        <v>891900650</v>
      </c>
      <c r="Z17" s="94">
        <v>2</v>
      </c>
      <c r="AA17" s="90" t="s">
        <v>147</v>
      </c>
      <c r="AB17" s="94" t="s">
        <v>140</v>
      </c>
      <c r="AC17" s="95" t="s">
        <v>158</v>
      </c>
      <c r="AD17" s="38" t="s">
        <v>159</v>
      </c>
      <c r="AE17" s="38" t="s">
        <v>160</v>
      </c>
      <c r="AF17" s="38" t="s">
        <v>140</v>
      </c>
    </row>
    <row r="18" spans="1:32" s="13" customFormat="1" ht="14.25" customHeight="1" x14ac:dyDescent="0.2">
      <c r="A18" s="122">
        <v>76616</v>
      </c>
      <c r="B18" s="122" t="s">
        <v>51</v>
      </c>
      <c r="C18" s="122" t="s">
        <v>32</v>
      </c>
      <c r="D18" s="123" t="s">
        <v>52</v>
      </c>
      <c r="E18" s="124">
        <v>891900732</v>
      </c>
      <c r="F18" s="125">
        <v>8</v>
      </c>
      <c r="G18" s="126"/>
      <c r="H18" s="127">
        <v>235088591</v>
      </c>
      <c r="I18" s="127">
        <v>235088591</v>
      </c>
      <c r="J18" s="128">
        <v>19590715</v>
      </c>
      <c r="K18" s="128">
        <v>19590715</v>
      </c>
      <c r="L18" s="128">
        <v>19590715</v>
      </c>
      <c r="M18" s="128">
        <v>19590715</v>
      </c>
      <c r="N18" s="128">
        <v>19590715</v>
      </c>
      <c r="O18" s="128">
        <v>19590715</v>
      </c>
      <c r="P18" s="128">
        <v>19590715</v>
      </c>
      <c r="Q18" s="128">
        <v>19590715</v>
      </c>
      <c r="R18" s="128">
        <v>19590715</v>
      </c>
      <c r="S18" s="128">
        <v>19590715</v>
      </c>
      <c r="T18" s="128">
        <v>19590715</v>
      </c>
      <c r="U18" s="128">
        <v>19590715</v>
      </c>
      <c r="V18" s="116">
        <f t="shared" si="1"/>
        <v>19590726</v>
      </c>
      <c r="W18" s="89">
        <f t="shared" si="2"/>
        <v>235088591</v>
      </c>
      <c r="X18" s="85">
        <f t="shared" si="3"/>
        <v>0</v>
      </c>
      <c r="Y18" s="90">
        <v>891900732</v>
      </c>
      <c r="Z18" s="91">
        <v>8</v>
      </c>
      <c r="AA18" s="90" t="s">
        <v>147</v>
      </c>
      <c r="AB18" s="91" t="s">
        <v>140</v>
      </c>
      <c r="AC18" s="92" t="s">
        <v>161</v>
      </c>
      <c r="AD18" s="93" t="s">
        <v>105</v>
      </c>
      <c r="AE18" s="90" t="s">
        <v>162</v>
      </c>
      <c r="AF18" s="90" t="s">
        <v>140</v>
      </c>
    </row>
    <row r="19" spans="1:32" s="13" customFormat="1" ht="14.25" customHeight="1" x14ac:dyDescent="0.2">
      <c r="A19" s="122">
        <v>76828</v>
      </c>
      <c r="B19" s="122" t="s">
        <v>53</v>
      </c>
      <c r="C19" s="122" t="s">
        <v>32</v>
      </c>
      <c r="D19" s="123" t="s">
        <v>54</v>
      </c>
      <c r="E19" s="124">
        <v>891901123</v>
      </c>
      <c r="F19" s="125">
        <v>7</v>
      </c>
      <c r="G19" s="126"/>
      <c r="H19" s="127">
        <v>158584173</v>
      </c>
      <c r="I19" s="127">
        <v>158584173</v>
      </c>
      <c r="J19" s="128">
        <v>13215347</v>
      </c>
      <c r="K19" s="128">
        <v>13215347</v>
      </c>
      <c r="L19" s="128">
        <v>13215347</v>
      </c>
      <c r="M19" s="128">
        <v>13215347</v>
      </c>
      <c r="N19" s="128">
        <v>13215347</v>
      </c>
      <c r="O19" s="128">
        <v>13215347</v>
      </c>
      <c r="P19" s="128">
        <v>13215347</v>
      </c>
      <c r="Q19" s="128">
        <v>13215347</v>
      </c>
      <c r="R19" s="128">
        <v>13215347</v>
      </c>
      <c r="S19" s="128">
        <v>13215347</v>
      </c>
      <c r="T19" s="128">
        <v>13215347</v>
      </c>
      <c r="U19" s="128">
        <v>13215347</v>
      </c>
      <c r="V19" s="116">
        <f t="shared" si="1"/>
        <v>13215356</v>
      </c>
      <c r="W19" s="89">
        <f t="shared" si="2"/>
        <v>158584173</v>
      </c>
      <c r="X19" s="85">
        <f t="shared" si="3"/>
        <v>0</v>
      </c>
      <c r="Y19" s="38">
        <v>891901123</v>
      </c>
      <c r="Z19" s="94">
        <v>7</v>
      </c>
      <c r="AA19" s="90" t="s">
        <v>147</v>
      </c>
      <c r="AB19" s="94" t="s">
        <v>140</v>
      </c>
      <c r="AC19" s="95" t="s">
        <v>163</v>
      </c>
      <c r="AD19" s="38" t="s">
        <v>87</v>
      </c>
      <c r="AE19" s="38" t="s">
        <v>164</v>
      </c>
      <c r="AF19" s="38" t="s">
        <v>140</v>
      </c>
    </row>
    <row r="20" spans="1:32" s="13" customFormat="1" ht="14.25" customHeight="1" x14ac:dyDescent="0.2">
      <c r="A20" s="122">
        <v>76126</v>
      </c>
      <c r="B20" s="122" t="s">
        <v>55</v>
      </c>
      <c r="C20" s="122" t="s">
        <v>32</v>
      </c>
      <c r="D20" s="123" t="s">
        <v>56</v>
      </c>
      <c r="E20" s="124">
        <v>890312380</v>
      </c>
      <c r="F20" s="125">
        <v>2</v>
      </c>
      <c r="G20" s="126"/>
      <c r="H20" s="127">
        <v>219044014</v>
      </c>
      <c r="I20" s="127">
        <v>219044014</v>
      </c>
      <c r="J20" s="128">
        <v>18253667</v>
      </c>
      <c r="K20" s="128">
        <v>18253667</v>
      </c>
      <c r="L20" s="128">
        <v>18253667</v>
      </c>
      <c r="M20" s="128">
        <v>18253667</v>
      </c>
      <c r="N20" s="128">
        <v>18253667</v>
      </c>
      <c r="O20" s="128">
        <v>18253667</v>
      </c>
      <c r="P20" s="128">
        <v>18253667</v>
      </c>
      <c r="Q20" s="128">
        <v>18253667</v>
      </c>
      <c r="R20" s="128">
        <v>18253667</v>
      </c>
      <c r="S20" s="128">
        <v>18253667</v>
      </c>
      <c r="T20" s="128">
        <v>18253667</v>
      </c>
      <c r="U20" s="128">
        <v>18253667</v>
      </c>
      <c r="V20" s="116">
        <f t="shared" si="1"/>
        <v>18253677</v>
      </c>
      <c r="W20" s="89">
        <f t="shared" si="2"/>
        <v>219044014</v>
      </c>
      <c r="X20" s="85">
        <f t="shared" si="3"/>
        <v>0</v>
      </c>
      <c r="Y20" s="38">
        <v>890312380</v>
      </c>
      <c r="Z20" s="94">
        <v>2</v>
      </c>
      <c r="AA20" s="90" t="s">
        <v>132</v>
      </c>
      <c r="AB20" s="94" t="s">
        <v>140</v>
      </c>
      <c r="AC20" s="95" t="s">
        <v>165</v>
      </c>
      <c r="AD20" s="38" t="s">
        <v>166</v>
      </c>
      <c r="AE20" s="38" t="s">
        <v>167</v>
      </c>
      <c r="AF20" s="38" t="s">
        <v>140</v>
      </c>
    </row>
    <row r="21" spans="1:32" s="13" customFormat="1" ht="21" customHeight="1" x14ac:dyDescent="0.2">
      <c r="A21" s="122">
        <v>76318</v>
      </c>
      <c r="B21" s="122" t="s">
        <v>57</v>
      </c>
      <c r="C21" s="122" t="s">
        <v>32</v>
      </c>
      <c r="D21" s="123" t="s">
        <v>58</v>
      </c>
      <c r="E21" s="124">
        <v>891380046</v>
      </c>
      <c r="F21" s="125">
        <v>0</v>
      </c>
      <c r="G21" s="126"/>
      <c r="H21" s="127">
        <v>268081216</v>
      </c>
      <c r="I21" s="127">
        <v>268081216</v>
      </c>
      <c r="J21" s="128">
        <v>22340101</v>
      </c>
      <c r="K21" s="128">
        <v>22340101</v>
      </c>
      <c r="L21" s="128">
        <v>22340101</v>
      </c>
      <c r="M21" s="128">
        <v>22340101</v>
      </c>
      <c r="N21" s="128">
        <v>22340101</v>
      </c>
      <c r="O21" s="128">
        <v>22340101</v>
      </c>
      <c r="P21" s="128">
        <v>22340101</v>
      </c>
      <c r="Q21" s="128">
        <v>22340101</v>
      </c>
      <c r="R21" s="128">
        <v>22340101</v>
      </c>
      <c r="S21" s="128">
        <v>22340101</v>
      </c>
      <c r="T21" s="128">
        <v>22340101</v>
      </c>
      <c r="U21" s="128">
        <v>22340101</v>
      </c>
      <c r="V21" s="116">
        <f t="shared" si="1"/>
        <v>22340105</v>
      </c>
      <c r="W21" s="89">
        <f t="shared" si="2"/>
        <v>268081216</v>
      </c>
      <c r="X21" s="85">
        <f t="shared" si="3"/>
        <v>0</v>
      </c>
      <c r="Y21" s="90">
        <v>891380046</v>
      </c>
      <c r="Z21" s="91">
        <v>0</v>
      </c>
      <c r="AA21" s="90" t="s">
        <v>147</v>
      </c>
      <c r="AB21" s="91" t="s">
        <v>140</v>
      </c>
      <c r="AC21" s="92" t="s">
        <v>168</v>
      </c>
      <c r="AD21" s="93" t="s">
        <v>105</v>
      </c>
      <c r="AE21" s="90" t="s">
        <v>169</v>
      </c>
      <c r="AF21" s="90" t="s">
        <v>140</v>
      </c>
    </row>
    <row r="22" spans="1:32" s="13" customFormat="1" ht="14.25" customHeight="1" x14ac:dyDescent="0.2">
      <c r="A22" s="122">
        <v>76606</v>
      </c>
      <c r="B22" s="122" t="s">
        <v>59</v>
      </c>
      <c r="C22" s="122" t="s">
        <v>32</v>
      </c>
      <c r="D22" s="123" t="s">
        <v>60</v>
      </c>
      <c r="E22" s="124">
        <v>891901745</v>
      </c>
      <c r="F22" s="125">
        <v>8</v>
      </c>
      <c r="G22" s="126"/>
      <c r="H22" s="127">
        <v>181091964</v>
      </c>
      <c r="I22" s="127">
        <v>181091964</v>
      </c>
      <c r="J22" s="128">
        <v>15090997</v>
      </c>
      <c r="K22" s="128">
        <v>15090997</v>
      </c>
      <c r="L22" s="128">
        <v>15090997</v>
      </c>
      <c r="M22" s="128">
        <v>15090997</v>
      </c>
      <c r="N22" s="128">
        <v>15090997</v>
      </c>
      <c r="O22" s="128">
        <v>15090997</v>
      </c>
      <c r="P22" s="128">
        <v>15090997</v>
      </c>
      <c r="Q22" s="128">
        <v>15090997</v>
      </c>
      <c r="R22" s="128">
        <v>15090997</v>
      </c>
      <c r="S22" s="128">
        <v>15090997</v>
      </c>
      <c r="T22" s="128">
        <v>15090997</v>
      </c>
      <c r="U22" s="128">
        <v>15090997</v>
      </c>
      <c r="V22" s="116">
        <f t="shared" si="1"/>
        <v>15090997</v>
      </c>
      <c r="W22" s="89">
        <f t="shared" si="2"/>
        <v>181091964</v>
      </c>
      <c r="X22" s="85">
        <f t="shared" si="3"/>
        <v>0</v>
      </c>
      <c r="Y22" s="90">
        <v>891901745</v>
      </c>
      <c r="Z22" s="91">
        <v>8</v>
      </c>
      <c r="AA22" s="90" t="s">
        <v>132</v>
      </c>
      <c r="AB22" s="91" t="s">
        <v>140</v>
      </c>
      <c r="AC22" s="92">
        <v>13569998290</v>
      </c>
      <c r="AD22" s="93" t="s">
        <v>170</v>
      </c>
      <c r="AE22" s="90" t="s">
        <v>171</v>
      </c>
      <c r="AF22" s="90" t="s">
        <v>140</v>
      </c>
    </row>
    <row r="23" spans="1:32" s="13" customFormat="1" ht="14.25" customHeight="1" x14ac:dyDescent="0.2">
      <c r="A23" s="122">
        <v>76670</v>
      </c>
      <c r="B23" s="122" t="s">
        <v>61</v>
      </c>
      <c r="C23" s="122" t="s">
        <v>32</v>
      </c>
      <c r="D23" s="123" t="s">
        <v>62</v>
      </c>
      <c r="E23" s="124">
        <v>891301447</v>
      </c>
      <c r="F23" s="125">
        <v>3</v>
      </c>
      <c r="G23" s="126"/>
      <c r="H23" s="127">
        <v>85692835</v>
      </c>
      <c r="I23" s="127">
        <v>85692835</v>
      </c>
      <c r="J23" s="128">
        <v>7141069</v>
      </c>
      <c r="K23" s="128">
        <v>7141069</v>
      </c>
      <c r="L23" s="128">
        <v>7141069</v>
      </c>
      <c r="M23" s="128">
        <v>7141069</v>
      </c>
      <c r="N23" s="128">
        <v>7141069</v>
      </c>
      <c r="O23" s="128">
        <v>7141069</v>
      </c>
      <c r="P23" s="128">
        <v>7141069</v>
      </c>
      <c r="Q23" s="128">
        <v>7141069</v>
      </c>
      <c r="R23" s="128">
        <v>7141069</v>
      </c>
      <c r="S23" s="128">
        <v>7141069</v>
      </c>
      <c r="T23" s="128">
        <v>7141069</v>
      </c>
      <c r="U23" s="128">
        <v>7141069</v>
      </c>
      <c r="V23" s="116">
        <f t="shared" si="1"/>
        <v>7141076</v>
      </c>
      <c r="W23" s="89">
        <f t="shared" si="2"/>
        <v>85692835</v>
      </c>
      <c r="X23" s="85">
        <f t="shared" si="3"/>
        <v>0</v>
      </c>
      <c r="Y23" s="90">
        <v>891301447</v>
      </c>
      <c r="Z23" s="91">
        <v>3</v>
      </c>
      <c r="AA23" s="90" t="s">
        <v>172</v>
      </c>
      <c r="AB23" s="91" t="s">
        <v>140</v>
      </c>
      <c r="AC23" s="92" t="s">
        <v>173</v>
      </c>
      <c r="AD23" s="93" t="s">
        <v>174</v>
      </c>
      <c r="AE23" s="90" t="s">
        <v>175</v>
      </c>
      <c r="AF23" s="90" t="s">
        <v>140</v>
      </c>
    </row>
    <row r="24" spans="1:32" s="13" customFormat="1" ht="14.25" customHeight="1" x14ac:dyDescent="0.2">
      <c r="A24" s="122">
        <v>76275</v>
      </c>
      <c r="B24" s="122" t="s">
        <v>63</v>
      </c>
      <c r="C24" s="122" t="s">
        <v>32</v>
      </c>
      <c r="D24" s="123" t="s">
        <v>64</v>
      </c>
      <c r="E24" s="124">
        <v>891380055</v>
      </c>
      <c r="F24" s="125">
        <v>7</v>
      </c>
      <c r="G24" s="126"/>
      <c r="H24" s="127">
        <v>346897164</v>
      </c>
      <c r="I24" s="127">
        <v>346897164</v>
      </c>
      <c r="J24" s="128">
        <v>28908097</v>
      </c>
      <c r="K24" s="128">
        <v>28908097</v>
      </c>
      <c r="L24" s="128">
        <v>28908097</v>
      </c>
      <c r="M24" s="128">
        <v>28908097</v>
      </c>
      <c r="N24" s="128">
        <v>28908097</v>
      </c>
      <c r="O24" s="128">
        <v>28908097</v>
      </c>
      <c r="P24" s="128">
        <v>28908097</v>
      </c>
      <c r="Q24" s="128">
        <v>28908097</v>
      </c>
      <c r="R24" s="128">
        <v>28908097</v>
      </c>
      <c r="S24" s="128">
        <v>28908097</v>
      </c>
      <c r="T24" s="128">
        <v>28908097</v>
      </c>
      <c r="U24" s="128">
        <v>28908097</v>
      </c>
      <c r="V24" s="116">
        <f t="shared" si="1"/>
        <v>28908097</v>
      </c>
      <c r="W24" s="89">
        <f t="shared" si="2"/>
        <v>346897164</v>
      </c>
      <c r="X24" s="85">
        <f t="shared" si="3"/>
        <v>0</v>
      </c>
      <c r="Y24" s="90">
        <v>891380055</v>
      </c>
      <c r="Z24" s="91">
        <v>7</v>
      </c>
      <c r="AA24" s="90" t="s">
        <v>147</v>
      </c>
      <c r="AB24" s="91" t="s">
        <v>140</v>
      </c>
      <c r="AC24" s="92" t="s">
        <v>176</v>
      </c>
      <c r="AD24" s="93" t="s">
        <v>115</v>
      </c>
      <c r="AE24" s="90" t="s">
        <v>177</v>
      </c>
      <c r="AF24" s="90" t="s">
        <v>140</v>
      </c>
    </row>
    <row r="25" spans="1:32" s="13" customFormat="1" ht="14.25" customHeight="1" x14ac:dyDescent="0.2">
      <c r="A25" s="122">
        <v>76306</v>
      </c>
      <c r="B25" s="129" t="s">
        <v>65</v>
      </c>
      <c r="C25" s="122" t="s">
        <v>32</v>
      </c>
      <c r="D25" s="123" t="s">
        <v>66</v>
      </c>
      <c r="E25" s="124">
        <v>891380070</v>
      </c>
      <c r="F25" s="125">
        <v>8</v>
      </c>
      <c r="G25" s="126"/>
      <c r="H25" s="127">
        <v>261345758</v>
      </c>
      <c r="I25" s="127">
        <v>261345758</v>
      </c>
      <c r="J25" s="128">
        <v>21778813</v>
      </c>
      <c r="K25" s="128">
        <v>21778813</v>
      </c>
      <c r="L25" s="128">
        <v>21778813</v>
      </c>
      <c r="M25" s="128">
        <v>21778813</v>
      </c>
      <c r="N25" s="128">
        <v>21778813</v>
      </c>
      <c r="O25" s="128">
        <v>21778813</v>
      </c>
      <c r="P25" s="128">
        <v>21778813</v>
      </c>
      <c r="Q25" s="128">
        <v>21778813</v>
      </c>
      <c r="R25" s="128">
        <v>21778813</v>
      </c>
      <c r="S25" s="128">
        <v>21778813</v>
      </c>
      <c r="T25" s="128">
        <v>21778813</v>
      </c>
      <c r="U25" s="128">
        <v>21778813</v>
      </c>
      <c r="V25" s="116">
        <f t="shared" si="1"/>
        <v>21778815</v>
      </c>
      <c r="W25" s="89">
        <f t="shared" si="2"/>
        <v>261345758</v>
      </c>
      <c r="X25" s="85">
        <f t="shared" si="3"/>
        <v>0</v>
      </c>
      <c r="Y25" s="90">
        <v>891380070</v>
      </c>
      <c r="Z25" s="91">
        <v>8</v>
      </c>
      <c r="AA25" s="90" t="s">
        <v>172</v>
      </c>
      <c r="AB25" s="91" t="s">
        <v>140</v>
      </c>
      <c r="AC25" s="92" t="s">
        <v>178</v>
      </c>
      <c r="AD25" s="93" t="s">
        <v>174</v>
      </c>
      <c r="AE25" s="90" t="s">
        <v>179</v>
      </c>
      <c r="AF25" s="90" t="s">
        <v>140</v>
      </c>
    </row>
    <row r="26" spans="1:32" s="13" customFormat="1" ht="14.25" customHeight="1" x14ac:dyDescent="0.2">
      <c r="A26" s="122">
        <v>76400</v>
      </c>
      <c r="B26" s="122" t="s">
        <v>67</v>
      </c>
      <c r="C26" s="122" t="s">
        <v>32</v>
      </c>
      <c r="D26" s="123" t="s">
        <v>68</v>
      </c>
      <c r="E26" s="124">
        <v>891900367</v>
      </c>
      <c r="F26" s="125">
        <v>2</v>
      </c>
      <c r="G26" s="126"/>
      <c r="H26" s="127">
        <v>254537986</v>
      </c>
      <c r="I26" s="127">
        <v>254537986</v>
      </c>
      <c r="J26" s="128">
        <v>21211498</v>
      </c>
      <c r="K26" s="128">
        <v>21211498</v>
      </c>
      <c r="L26" s="128">
        <v>21211498</v>
      </c>
      <c r="M26" s="128">
        <v>21211498</v>
      </c>
      <c r="N26" s="128">
        <v>21211498</v>
      </c>
      <c r="O26" s="128">
        <v>21211498</v>
      </c>
      <c r="P26" s="128">
        <v>21211498</v>
      </c>
      <c r="Q26" s="128">
        <v>21211498</v>
      </c>
      <c r="R26" s="128">
        <v>21211498</v>
      </c>
      <c r="S26" s="128">
        <v>21211498</v>
      </c>
      <c r="T26" s="128">
        <v>21211498</v>
      </c>
      <c r="U26" s="128">
        <v>21211498</v>
      </c>
      <c r="V26" s="116">
        <f t="shared" si="1"/>
        <v>21211508</v>
      </c>
      <c r="W26" s="89">
        <f t="shared" si="2"/>
        <v>254537986</v>
      </c>
      <c r="X26" s="85">
        <f t="shared" si="3"/>
        <v>0</v>
      </c>
      <c r="Y26" s="90">
        <v>891900367</v>
      </c>
      <c r="Z26" s="91">
        <v>2</v>
      </c>
      <c r="AA26" s="90" t="s">
        <v>132</v>
      </c>
      <c r="AB26" s="91" t="s">
        <v>140</v>
      </c>
      <c r="AC26" s="92" t="s">
        <v>180</v>
      </c>
      <c r="AD26" s="93" t="s">
        <v>181</v>
      </c>
      <c r="AE26" s="90" t="s">
        <v>182</v>
      </c>
      <c r="AF26" s="90" t="s">
        <v>140</v>
      </c>
    </row>
    <row r="27" spans="1:32" s="13" customFormat="1" ht="14.25" customHeight="1" x14ac:dyDescent="0.2">
      <c r="A27" s="122">
        <v>76403</v>
      </c>
      <c r="B27" s="122" t="s">
        <v>69</v>
      </c>
      <c r="C27" s="122" t="s">
        <v>32</v>
      </c>
      <c r="D27" s="123" t="s">
        <v>70</v>
      </c>
      <c r="E27" s="124">
        <v>891900481</v>
      </c>
      <c r="F27" s="125">
        <v>4</v>
      </c>
      <c r="G27" s="126"/>
      <c r="H27" s="127">
        <v>155730292</v>
      </c>
      <c r="I27" s="127">
        <v>155730292</v>
      </c>
      <c r="J27" s="128">
        <v>12977524</v>
      </c>
      <c r="K27" s="128">
        <v>12977524</v>
      </c>
      <c r="L27" s="128">
        <v>12977524</v>
      </c>
      <c r="M27" s="128">
        <v>12977524</v>
      </c>
      <c r="N27" s="128">
        <v>12977524</v>
      </c>
      <c r="O27" s="128">
        <v>12977524</v>
      </c>
      <c r="P27" s="128">
        <v>12977524</v>
      </c>
      <c r="Q27" s="128">
        <v>12977524</v>
      </c>
      <c r="R27" s="128">
        <v>12977524</v>
      </c>
      <c r="S27" s="128">
        <v>12977524</v>
      </c>
      <c r="T27" s="128">
        <v>12977524</v>
      </c>
      <c r="U27" s="128">
        <v>12977524</v>
      </c>
      <c r="V27" s="116">
        <f t="shared" si="1"/>
        <v>12977528</v>
      </c>
      <c r="W27" s="89">
        <f t="shared" si="2"/>
        <v>155730292</v>
      </c>
      <c r="X27" s="85">
        <f t="shared" si="3"/>
        <v>0</v>
      </c>
      <c r="Y27" s="90">
        <v>891900481</v>
      </c>
      <c r="Z27" s="91">
        <v>4</v>
      </c>
      <c r="AA27" s="90" t="s">
        <v>147</v>
      </c>
      <c r="AB27" s="91" t="s">
        <v>140</v>
      </c>
      <c r="AC27" s="92">
        <v>36864551</v>
      </c>
      <c r="AD27" s="93" t="s">
        <v>69</v>
      </c>
      <c r="AE27" s="90" t="s">
        <v>183</v>
      </c>
      <c r="AF27" s="90" t="s">
        <v>140</v>
      </c>
    </row>
    <row r="28" spans="1:32" s="13" customFormat="1" ht="14.25" customHeight="1" x14ac:dyDescent="0.2">
      <c r="A28" s="122">
        <v>76823</v>
      </c>
      <c r="B28" s="122" t="s">
        <v>71</v>
      </c>
      <c r="C28" s="122" t="s">
        <v>32</v>
      </c>
      <c r="D28" s="123" t="s">
        <v>72</v>
      </c>
      <c r="E28" s="124">
        <v>891900361</v>
      </c>
      <c r="F28" s="125">
        <v>9</v>
      </c>
      <c r="G28" s="126"/>
      <c r="H28" s="127">
        <v>134869080</v>
      </c>
      <c r="I28" s="127">
        <v>134869080</v>
      </c>
      <c r="J28" s="128">
        <v>11239090</v>
      </c>
      <c r="K28" s="128">
        <v>11239090</v>
      </c>
      <c r="L28" s="128">
        <v>11239090</v>
      </c>
      <c r="M28" s="128">
        <v>11239090</v>
      </c>
      <c r="N28" s="128">
        <v>11239090</v>
      </c>
      <c r="O28" s="128">
        <v>11239090</v>
      </c>
      <c r="P28" s="128">
        <v>11239090</v>
      </c>
      <c r="Q28" s="128">
        <v>11239090</v>
      </c>
      <c r="R28" s="128">
        <v>11239090</v>
      </c>
      <c r="S28" s="128">
        <v>11239090</v>
      </c>
      <c r="T28" s="128">
        <v>11239090</v>
      </c>
      <c r="U28" s="128">
        <v>11239090</v>
      </c>
      <c r="V28" s="116">
        <f t="shared" si="1"/>
        <v>11239090</v>
      </c>
      <c r="W28" s="89">
        <f t="shared" si="2"/>
        <v>134869080</v>
      </c>
      <c r="X28" s="85">
        <f t="shared" si="3"/>
        <v>0</v>
      </c>
      <c r="Y28" s="38">
        <v>891900361</v>
      </c>
      <c r="Z28" s="94">
        <v>9</v>
      </c>
      <c r="AA28" s="90" t="s">
        <v>151</v>
      </c>
      <c r="AB28" s="94" t="s">
        <v>133</v>
      </c>
      <c r="AC28" s="95" t="s">
        <v>184</v>
      </c>
      <c r="AD28" s="38" t="s">
        <v>185</v>
      </c>
      <c r="AE28" s="38" t="s">
        <v>186</v>
      </c>
      <c r="AF28" s="38" t="s">
        <v>133</v>
      </c>
    </row>
    <row r="29" spans="1:32" s="13" customFormat="1" ht="14.25" customHeight="1" x14ac:dyDescent="0.2">
      <c r="A29" s="122">
        <v>76863</v>
      </c>
      <c r="B29" s="122" t="s">
        <v>73</v>
      </c>
      <c r="C29" s="122" t="s">
        <v>32</v>
      </c>
      <c r="D29" s="123" t="s">
        <v>74</v>
      </c>
      <c r="E29" s="124">
        <v>891901061</v>
      </c>
      <c r="F29" s="125">
        <v>9</v>
      </c>
      <c r="G29" s="126"/>
      <c r="H29" s="127">
        <v>184893948</v>
      </c>
      <c r="I29" s="127">
        <v>184893948</v>
      </c>
      <c r="J29" s="128">
        <v>15407829</v>
      </c>
      <c r="K29" s="128">
        <v>15407829</v>
      </c>
      <c r="L29" s="128">
        <v>15407829</v>
      </c>
      <c r="M29" s="128">
        <v>15407829</v>
      </c>
      <c r="N29" s="128">
        <v>15407829</v>
      </c>
      <c r="O29" s="128">
        <v>15407829</v>
      </c>
      <c r="P29" s="128">
        <v>15407829</v>
      </c>
      <c r="Q29" s="128">
        <v>15407829</v>
      </c>
      <c r="R29" s="128">
        <v>15407829</v>
      </c>
      <c r="S29" s="128">
        <v>15407829</v>
      </c>
      <c r="T29" s="128">
        <v>15407829</v>
      </c>
      <c r="U29" s="128">
        <v>15407829</v>
      </c>
      <c r="V29" s="116">
        <f t="shared" si="1"/>
        <v>15407829</v>
      </c>
      <c r="W29" s="89">
        <f t="shared" si="2"/>
        <v>184893948</v>
      </c>
      <c r="X29" s="85">
        <f t="shared" si="3"/>
        <v>0</v>
      </c>
      <c r="Y29" s="90">
        <v>891901061</v>
      </c>
      <c r="Z29" s="91">
        <v>9</v>
      </c>
      <c r="AA29" s="90" t="s">
        <v>132</v>
      </c>
      <c r="AB29" s="91" t="s">
        <v>140</v>
      </c>
      <c r="AC29" s="92" t="s">
        <v>187</v>
      </c>
      <c r="AD29" s="93" t="s">
        <v>188</v>
      </c>
      <c r="AE29" s="90" t="s">
        <v>189</v>
      </c>
      <c r="AF29" s="90" t="s">
        <v>140</v>
      </c>
    </row>
    <row r="30" spans="1:32" s="13" customFormat="1" ht="14.25" customHeight="1" x14ac:dyDescent="0.2">
      <c r="A30" s="122">
        <v>76122</v>
      </c>
      <c r="B30" s="122" t="s">
        <v>75</v>
      </c>
      <c r="C30" s="122" t="s">
        <v>32</v>
      </c>
      <c r="D30" s="123" t="s">
        <v>76</v>
      </c>
      <c r="E30" s="124">
        <v>891900356</v>
      </c>
      <c r="F30" s="125">
        <v>1</v>
      </c>
      <c r="G30" s="126"/>
      <c r="H30" s="127">
        <v>301350064</v>
      </c>
      <c r="I30" s="127">
        <v>301350064</v>
      </c>
      <c r="J30" s="128">
        <v>25112505</v>
      </c>
      <c r="K30" s="128">
        <v>25112505</v>
      </c>
      <c r="L30" s="128">
        <v>25112505</v>
      </c>
      <c r="M30" s="128">
        <v>25112505</v>
      </c>
      <c r="N30" s="128">
        <v>25112505</v>
      </c>
      <c r="O30" s="128">
        <v>25112505</v>
      </c>
      <c r="P30" s="128">
        <v>25112505</v>
      </c>
      <c r="Q30" s="128">
        <v>25112505</v>
      </c>
      <c r="R30" s="128">
        <v>25112505</v>
      </c>
      <c r="S30" s="128">
        <v>25112505</v>
      </c>
      <c r="T30" s="128">
        <v>25112505</v>
      </c>
      <c r="U30" s="128">
        <v>25112505</v>
      </c>
      <c r="V30" s="116">
        <f t="shared" si="1"/>
        <v>25112509</v>
      </c>
      <c r="W30" s="89">
        <f t="shared" si="2"/>
        <v>301350064</v>
      </c>
      <c r="X30" s="85">
        <f t="shared" si="3"/>
        <v>0</v>
      </c>
      <c r="Y30" s="38">
        <v>891900356</v>
      </c>
      <c r="Z30" s="94">
        <v>1</v>
      </c>
      <c r="AA30" s="90" t="s">
        <v>132</v>
      </c>
      <c r="AB30" s="94" t="s">
        <v>140</v>
      </c>
      <c r="AC30" s="95" t="s">
        <v>190</v>
      </c>
      <c r="AD30" s="38" t="s">
        <v>191</v>
      </c>
      <c r="AE30" s="38" t="s">
        <v>192</v>
      </c>
      <c r="AF30" s="38" t="s">
        <v>140</v>
      </c>
    </row>
    <row r="31" spans="1:32" s="13" customFormat="1" ht="14.25" customHeight="1" x14ac:dyDescent="0.2">
      <c r="A31" s="122">
        <v>76100</v>
      </c>
      <c r="B31" s="122" t="s">
        <v>77</v>
      </c>
      <c r="C31" s="122" t="s">
        <v>32</v>
      </c>
      <c r="D31" s="123" t="s">
        <v>78</v>
      </c>
      <c r="E31" s="124">
        <v>891900414</v>
      </c>
      <c r="F31" s="125">
        <v>0</v>
      </c>
      <c r="G31" s="126"/>
      <c r="H31" s="127">
        <v>253057997</v>
      </c>
      <c r="I31" s="127">
        <v>253057997</v>
      </c>
      <c r="J31" s="128">
        <v>21088166</v>
      </c>
      <c r="K31" s="128">
        <v>21088166</v>
      </c>
      <c r="L31" s="128">
        <v>21088166</v>
      </c>
      <c r="M31" s="128">
        <v>21088166</v>
      </c>
      <c r="N31" s="128">
        <v>21088166</v>
      </c>
      <c r="O31" s="128">
        <v>21088166</v>
      </c>
      <c r="P31" s="128">
        <v>21088166</v>
      </c>
      <c r="Q31" s="128">
        <v>21088166</v>
      </c>
      <c r="R31" s="128">
        <v>21088166</v>
      </c>
      <c r="S31" s="128">
        <v>21088166</v>
      </c>
      <c r="T31" s="128">
        <v>21088166</v>
      </c>
      <c r="U31" s="128">
        <v>21088166</v>
      </c>
      <c r="V31" s="116">
        <f t="shared" si="1"/>
        <v>21088171</v>
      </c>
      <c r="W31" s="89">
        <f t="shared" si="2"/>
        <v>253057997</v>
      </c>
      <c r="X31" s="85">
        <f t="shared" si="3"/>
        <v>0</v>
      </c>
      <c r="Y31" s="90">
        <v>891900414</v>
      </c>
      <c r="Z31" s="91">
        <v>0</v>
      </c>
      <c r="AA31" s="90" t="s">
        <v>147</v>
      </c>
      <c r="AB31" s="91" t="s">
        <v>140</v>
      </c>
      <c r="AC31" s="92" t="s">
        <v>193</v>
      </c>
      <c r="AD31" s="93" t="s">
        <v>194</v>
      </c>
      <c r="AE31" s="90" t="s">
        <v>195</v>
      </c>
      <c r="AF31" s="90" t="s">
        <v>140</v>
      </c>
    </row>
    <row r="32" spans="1:32" s="13" customFormat="1" ht="14.25" customHeight="1" x14ac:dyDescent="0.2">
      <c r="A32" s="122">
        <v>76250</v>
      </c>
      <c r="B32" s="122" t="s">
        <v>79</v>
      </c>
      <c r="C32" s="122" t="s">
        <v>32</v>
      </c>
      <c r="D32" s="123" t="s">
        <v>80</v>
      </c>
      <c r="E32" s="124">
        <v>891901296</v>
      </c>
      <c r="F32" s="125">
        <v>2</v>
      </c>
      <c r="G32" s="126"/>
      <c r="H32" s="127">
        <v>237872039</v>
      </c>
      <c r="I32" s="127">
        <v>237872039</v>
      </c>
      <c r="J32" s="128">
        <v>19822669</v>
      </c>
      <c r="K32" s="128">
        <v>19822669</v>
      </c>
      <c r="L32" s="128">
        <v>19822669</v>
      </c>
      <c r="M32" s="128">
        <v>19822669</v>
      </c>
      <c r="N32" s="128">
        <v>19822669</v>
      </c>
      <c r="O32" s="128">
        <v>19822669</v>
      </c>
      <c r="P32" s="128">
        <v>19822669</v>
      </c>
      <c r="Q32" s="128">
        <v>19822669</v>
      </c>
      <c r="R32" s="128">
        <v>19822669</v>
      </c>
      <c r="S32" s="128">
        <v>19822669</v>
      </c>
      <c r="T32" s="128">
        <v>19822669</v>
      </c>
      <c r="U32" s="128">
        <v>19822669</v>
      </c>
      <c r="V32" s="116">
        <f t="shared" si="1"/>
        <v>19822680</v>
      </c>
      <c r="W32" s="89">
        <f t="shared" si="2"/>
        <v>237872039</v>
      </c>
      <c r="X32" s="85">
        <f t="shared" si="3"/>
        <v>0</v>
      </c>
      <c r="Y32" s="90">
        <v>891901296</v>
      </c>
      <c r="Z32" s="91">
        <v>2</v>
      </c>
      <c r="AA32" s="90" t="s">
        <v>132</v>
      </c>
      <c r="AB32" s="91" t="s">
        <v>133</v>
      </c>
      <c r="AC32" s="92" t="s">
        <v>196</v>
      </c>
      <c r="AD32" s="93" t="s">
        <v>79</v>
      </c>
      <c r="AE32" s="90" t="s">
        <v>197</v>
      </c>
      <c r="AF32" s="90" t="s">
        <v>198</v>
      </c>
    </row>
    <row r="33" spans="1:32" s="13" customFormat="1" ht="14.25" customHeight="1" x14ac:dyDescent="0.2">
      <c r="A33" s="122">
        <v>76233</v>
      </c>
      <c r="B33" s="122" t="s">
        <v>81</v>
      </c>
      <c r="C33" s="122" t="s">
        <v>32</v>
      </c>
      <c r="D33" s="123" t="s">
        <v>82</v>
      </c>
      <c r="E33" s="124">
        <v>890305496</v>
      </c>
      <c r="F33" s="125">
        <v>9</v>
      </c>
      <c r="G33" s="126"/>
      <c r="H33" s="127">
        <v>287982196</v>
      </c>
      <c r="I33" s="127">
        <v>287982196</v>
      </c>
      <c r="J33" s="128">
        <v>23998516</v>
      </c>
      <c r="K33" s="128">
        <v>23998516</v>
      </c>
      <c r="L33" s="128">
        <v>23998516</v>
      </c>
      <c r="M33" s="128">
        <v>23998516</v>
      </c>
      <c r="N33" s="128">
        <v>23998516</v>
      </c>
      <c r="O33" s="128">
        <v>23998516</v>
      </c>
      <c r="P33" s="128">
        <v>23998516</v>
      </c>
      <c r="Q33" s="128">
        <v>23998516</v>
      </c>
      <c r="R33" s="128">
        <v>23998516</v>
      </c>
      <c r="S33" s="128">
        <v>23998516</v>
      </c>
      <c r="T33" s="128">
        <v>23998516</v>
      </c>
      <c r="U33" s="128">
        <v>23998516</v>
      </c>
      <c r="V33" s="116">
        <f t="shared" si="1"/>
        <v>23998520</v>
      </c>
      <c r="W33" s="89">
        <f t="shared" si="2"/>
        <v>287982196</v>
      </c>
      <c r="X33" s="85">
        <f t="shared" si="3"/>
        <v>0</v>
      </c>
      <c r="Y33" s="38">
        <v>890305496</v>
      </c>
      <c r="Z33" s="94">
        <v>9</v>
      </c>
      <c r="AA33" s="90" t="s">
        <v>172</v>
      </c>
      <c r="AB33" s="94" t="s">
        <v>140</v>
      </c>
      <c r="AC33" s="95" t="s">
        <v>199</v>
      </c>
      <c r="AD33" s="38" t="s">
        <v>200</v>
      </c>
      <c r="AE33" s="38" t="s">
        <v>201</v>
      </c>
      <c r="AF33" s="38" t="s">
        <v>140</v>
      </c>
    </row>
    <row r="34" spans="1:32" s="13" customFormat="1" ht="14.25" customHeight="1" x14ac:dyDescent="0.2">
      <c r="A34" s="122">
        <v>76892</v>
      </c>
      <c r="B34" s="122" t="s">
        <v>83</v>
      </c>
      <c r="C34" s="122" t="s">
        <v>32</v>
      </c>
      <c r="D34" s="123" t="s">
        <v>84</v>
      </c>
      <c r="E34" s="124">
        <v>800030924</v>
      </c>
      <c r="F34" s="125">
        <v>0</v>
      </c>
      <c r="G34" s="126"/>
      <c r="H34" s="127">
        <v>762048925</v>
      </c>
      <c r="I34" s="127">
        <v>762048925</v>
      </c>
      <c r="J34" s="128">
        <v>63504077</v>
      </c>
      <c r="K34" s="128">
        <v>63504077</v>
      </c>
      <c r="L34" s="128">
        <v>63504077</v>
      </c>
      <c r="M34" s="128">
        <v>63504077</v>
      </c>
      <c r="N34" s="128">
        <v>63504077</v>
      </c>
      <c r="O34" s="128">
        <v>63504077</v>
      </c>
      <c r="P34" s="128">
        <v>63504077</v>
      </c>
      <c r="Q34" s="128">
        <v>63504077</v>
      </c>
      <c r="R34" s="128">
        <v>63504077</v>
      </c>
      <c r="S34" s="128">
        <v>63504077</v>
      </c>
      <c r="T34" s="128">
        <v>63504077</v>
      </c>
      <c r="U34" s="128">
        <v>63504077</v>
      </c>
      <c r="V34" s="116">
        <f t="shared" si="1"/>
        <v>63504078</v>
      </c>
      <c r="W34" s="89">
        <f t="shared" si="2"/>
        <v>762048925</v>
      </c>
      <c r="X34" s="85">
        <f t="shared" si="3"/>
        <v>0</v>
      </c>
      <c r="Y34" s="90">
        <v>800030924</v>
      </c>
      <c r="Z34" s="91">
        <v>0</v>
      </c>
      <c r="AA34" s="90" t="s">
        <v>147</v>
      </c>
      <c r="AB34" s="91" t="s">
        <v>133</v>
      </c>
      <c r="AC34" s="92" t="s">
        <v>202</v>
      </c>
      <c r="AD34" s="93" t="s">
        <v>203</v>
      </c>
      <c r="AE34" s="90" t="s">
        <v>204</v>
      </c>
      <c r="AF34" s="90" t="s">
        <v>133</v>
      </c>
    </row>
    <row r="35" spans="1:32" s="13" customFormat="1" ht="22.5" x14ac:dyDescent="0.2">
      <c r="A35" s="122">
        <v>76001</v>
      </c>
      <c r="B35" s="122" t="s">
        <v>85</v>
      </c>
      <c r="C35" s="122" t="s">
        <v>32</v>
      </c>
      <c r="D35" s="123" t="s">
        <v>86</v>
      </c>
      <c r="E35" s="124">
        <v>890304155</v>
      </c>
      <c r="F35" s="125">
        <v>8</v>
      </c>
      <c r="G35" s="126"/>
      <c r="H35" s="127">
        <v>1546158354</v>
      </c>
      <c r="I35" s="127">
        <v>1546158354</v>
      </c>
      <c r="J35" s="128">
        <v>128846529</v>
      </c>
      <c r="K35" s="128">
        <v>128846529</v>
      </c>
      <c r="L35" s="128">
        <v>128846529</v>
      </c>
      <c r="M35" s="128">
        <v>128846529</v>
      </c>
      <c r="N35" s="128">
        <v>128846529</v>
      </c>
      <c r="O35" s="128">
        <v>128846529</v>
      </c>
      <c r="P35" s="128">
        <v>128846529</v>
      </c>
      <c r="Q35" s="128">
        <v>128846529</v>
      </c>
      <c r="R35" s="128">
        <v>128846529</v>
      </c>
      <c r="S35" s="128">
        <v>128846529</v>
      </c>
      <c r="T35" s="128">
        <v>128846529</v>
      </c>
      <c r="U35" s="128">
        <v>128846529</v>
      </c>
      <c r="V35" s="116">
        <f t="shared" si="1"/>
        <v>128846535</v>
      </c>
      <c r="W35" s="89">
        <f t="shared" si="2"/>
        <v>1546158354</v>
      </c>
      <c r="X35" s="85">
        <f t="shared" si="3"/>
        <v>0</v>
      </c>
      <c r="Y35" s="38">
        <v>890304155</v>
      </c>
      <c r="Z35" s="94">
        <v>8</v>
      </c>
      <c r="AA35" s="90" t="s">
        <v>147</v>
      </c>
      <c r="AB35" s="94" t="s">
        <v>133</v>
      </c>
      <c r="AC35" s="95" t="s">
        <v>205</v>
      </c>
      <c r="AD35" s="38" t="s">
        <v>206</v>
      </c>
      <c r="AE35" s="38" t="s">
        <v>207</v>
      </c>
      <c r="AF35" s="38" t="s">
        <v>133</v>
      </c>
    </row>
    <row r="36" spans="1:32" s="13" customFormat="1" ht="17.25" customHeight="1" x14ac:dyDescent="0.2">
      <c r="A36" s="122">
        <v>76834</v>
      </c>
      <c r="B36" s="122" t="s">
        <v>87</v>
      </c>
      <c r="C36" s="122" t="s">
        <v>32</v>
      </c>
      <c r="D36" s="123" t="s">
        <v>88</v>
      </c>
      <c r="E36" s="124">
        <v>891901158</v>
      </c>
      <c r="F36" s="125">
        <v>4</v>
      </c>
      <c r="G36" s="126"/>
      <c r="H36" s="127">
        <v>2194092803</v>
      </c>
      <c r="I36" s="127">
        <v>2194092803</v>
      </c>
      <c r="J36" s="128">
        <v>182841066</v>
      </c>
      <c r="K36" s="128">
        <v>182841066</v>
      </c>
      <c r="L36" s="128">
        <v>182841066</v>
      </c>
      <c r="M36" s="128">
        <v>182841066</v>
      </c>
      <c r="N36" s="128">
        <v>182841066</v>
      </c>
      <c r="O36" s="128">
        <v>182841066</v>
      </c>
      <c r="P36" s="128">
        <v>182841066</v>
      </c>
      <c r="Q36" s="128">
        <v>182841066</v>
      </c>
      <c r="R36" s="128">
        <v>182841066</v>
      </c>
      <c r="S36" s="128">
        <v>182841066</v>
      </c>
      <c r="T36" s="128">
        <v>182841066</v>
      </c>
      <c r="U36" s="128">
        <v>182841066</v>
      </c>
      <c r="V36" s="116">
        <f t="shared" si="1"/>
        <v>182841077</v>
      </c>
      <c r="W36" s="89">
        <f t="shared" si="2"/>
        <v>2194092803</v>
      </c>
      <c r="X36" s="85">
        <f t="shared" si="3"/>
        <v>0</v>
      </c>
      <c r="Y36" s="90">
        <v>891901158</v>
      </c>
      <c r="Z36" s="91">
        <v>4</v>
      </c>
      <c r="AA36" s="90" t="s">
        <v>208</v>
      </c>
      <c r="AB36" s="91" t="s">
        <v>133</v>
      </c>
      <c r="AC36" s="92" t="s">
        <v>209</v>
      </c>
      <c r="AD36" s="93" t="s">
        <v>210</v>
      </c>
      <c r="AE36" s="90" t="s">
        <v>211</v>
      </c>
      <c r="AF36" s="90" t="s">
        <v>133</v>
      </c>
    </row>
    <row r="37" spans="1:32" s="13" customFormat="1" ht="17.25" customHeight="1" x14ac:dyDescent="0.2">
      <c r="A37" s="122">
        <v>76736</v>
      </c>
      <c r="B37" s="122" t="s">
        <v>89</v>
      </c>
      <c r="C37" s="122" t="s">
        <v>32</v>
      </c>
      <c r="D37" s="123" t="s">
        <v>90</v>
      </c>
      <c r="E37" s="124">
        <v>821003143</v>
      </c>
      <c r="F37" s="125">
        <v>7</v>
      </c>
      <c r="G37" s="126"/>
      <c r="H37" s="127">
        <v>648116618</v>
      </c>
      <c r="I37" s="127">
        <v>648116618</v>
      </c>
      <c r="J37" s="128">
        <v>54009718</v>
      </c>
      <c r="K37" s="128">
        <v>54009718</v>
      </c>
      <c r="L37" s="128">
        <v>54009718</v>
      </c>
      <c r="M37" s="128">
        <v>54009718</v>
      </c>
      <c r="N37" s="128">
        <v>54009718</v>
      </c>
      <c r="O37" s="128">
        <v>54009718</v>
      </c>
      <c r="P37" s="128">
        <v>54009718</v>
      </c>
      <c r="Q37" s="128">
        <v>54009718</v>
      </c>
      <c r="R37" s="128">
        <v>54009718</v>
      </c>
      <c r="S37" s="128">
        <v>54009718</v>
      </c>
      <c r="T37" s="128">
        <v>54009718</v>
      </c>
      <c r="U37" s="128">
        <v>54009718</v>
      </c>
      <c r="V37" s="116">
        <f t="shared" si="1"/>
        <v>54009720</v>
      </c>
      <c r="W37" s="89">
        <f t="shared" si="2"/>
        <v>648116618</v>
      </c>
      <c r="X37" s="85">
        <f t="shared" si="3"/>
        <v>0</v>
      </c>
      <c r="Y37" s="90">
        <v>821003143</v>
      </c>
      <c r="Z37" s="91">
        <v>7</v>
      </c>
      <c r="AA37" s="90" t="s">
        <v>132</v>
      </c>
      <c r="AB37" s="91" t="s">
        <v>140</v>
      </c>
      <c r="AC37" s="92" t="s">
        <v>212</v>
      </c>
      <c r="AD37" s="93" t="s">
        <v>89</v>
      </c>
      <c r="AE37" s="90" t="s">
        <v>213</v>
      </c>
      <c r="AF37" s="90" t="s">
        <v>140</v>
      </c>
    </row>
    <row r="38" spans="1:32" s="13" customFormat="1" ht="17.25" customHeight="1" x14ac:dyDescent="0.2">
      <c r="A38" s="122">
        <v>76895</v>
      </c>
      <c r="B38" s="122" t="s">
        <v>91</v>
      </c>
      <c r="C38" s="122" t="s">
        <v>32</v>
      </c>
      <c r="D38" s="123" t="s">
        <v>92</v>
      </c>
      <c r="E38" s="124">
        <v>891900441</v>
      </c>
      <c r="F38" s="125">
        <v>1</v>
      </c>
      <c r="G38" s="126"/>
      <c r="H38" s="127">
        <v>648473077</v>
      </c>
      <c r="I38" s="127">
        <v>648473077</v>
      </c>
      <c r="J38" s="128">
        <v>54039423</v>
      </c>
      <c r="K38" s="128">
        <v>54039423</v>
      </c>
      <c r="L38" s="128">
        <v>54039423</v>
      </c>
      <c r="M38" s="128">
        <v>54039423</v>
      </c>
      <c r="N38" s="128">
        <v>54039423</v>
      </c>
      <c r="O38" s="128">
        <v>54039423</v>
      </c>
      <c r="P38" s="128">
        <v>54039423</v>
      </c>
      <c r="Q38" s="128">
        <v>54039423</v>
      </c>
      <c r="R38" s="128">
        <v>54039423</v>
      </c>
      <c r="S38" s="128">
        <v>54039423</v>
      </c>
      <c r="T38" s="128">
        <v>54039423</v>
      </c>
      <c r="U38" s="128">
        <v>54039423</v>
      </c>
      <c r="V38" s="116">
        <f t="shared" si="1"/>
        <v>54039424</v>
      </c>
      <c r="W38" s="89">
        <f t="shared" si="2"/>
        <v>648473077</v>
      </c>
      <c r="X38" s="85">
        <f t="shared" si="3"/>
        <v>0</v>
      </c>
      <c r="Y38" s="90">
        <v>891900441</v>
      </c>
      <c r="Z38" s="91">
        <v>1</v>
      </c>
      <c r="AA38" s="90" t="s">
        <v>172</v>
      </c>
      <c r="AB38" s="91" t="s">
        <v>140</v>
      </c>
      <c r="AC38" s="92" t="s">
        <v>214</v>
      </c>
      <c r="AD38" s="93" t="s">
        <v>91</v>
      </c>
      <c r="AE38" s="90" t="s">
        <v>215</v>
      </c>
      <c r="AF38" s="90" t="s">
        <v>140</v>
      </c>
    </row>
    <row r="39" spans="1:32" s="69" customFormat="1" ht="17.25" customHeight="1" x14ac:dyDescent="0.2">
      <c r="A39" s="122">
        <v>76622</v>
      </c>
      <c r="B39" s="122" t="s">
        <v>93</v>
      </c>
      <c r="C39" s="122" t="s">
        <v>32</v>
      </c>
      <c r="D39" s="123" t="s">
        <v>94</v>
      </c>
      <c r="E39" s="124">
        <v>891900343</v>
      </c>
      <c r="F39" s="125">
        <v>6</v>
      </c>
      <c r="G39" s="126"/>
      <c r="H39" s="127">
        <v>758138874</v>
      </c>
      <c r="I39" s="127">
        <v>758138874</v>
      </c>
      <c r="J39" s="128">
        <v>63178239</v>
      </c>
      <c r="K39" s="128">
        <v>63178239</v>
      </c>
      <c r="L39" s="128">
        <v>63178239</v>
      </c>
      <c r="M39" s="128">
        <v>63178239</v>
      </c>
      <c r="N39" s="128">
        <v>63178239</v>
      </c>
      <c r="O39" s="128">
        <v>63178239</v>
      </c>
      <c r="P39" s="128">
        <v>63178239</v>
      </c>
      <c r="Q39" s="128">
        <v>63178239</v>
      </c>
      <c r="R39" s="128">
        <v>63178239</v>
      </c>
      <c r="S39" s="128">
        <v>63178239</v>
      </c>
      <c r="T39" s="128">
        <v>63178239</v>
      </c>
      <c r="U39" s="128">
        <v>63178239</v>
      </c>
      <c r="V39" s="116">
        <f t="shared" si="1"/>
        <v>63178245</v>
      </c>
      <c r="W39" s="89">
        <f t="shared" si="2"/>
        <v>758138874</v>
      </c>
      <c r="X39" s="85">
        <f t="shared" si="3"/>
        <v>0</v>
      </c>
      <c r="Y39" s="96">
        <v>891900343</v>
      </c>
      <c r="Z39" s="97">
        <v>6</v>
      </c>
      <c r="AA39" s="96" t="s">
        <v>172</v>
      </c>
      <c r="AB39" s="98" t="s">
        <v>140</v>
      </c>
      <c r="AC39" s="99" t="s">
        <v>260</v>
      </c>
      <c r="AD39" s="100" t="s">
        <v>217</v>
      </c>
      <c r="AE39" s="101" t="s">
        <v>261</v>
      </c>
      <c r="AF39" s="101" t="s">
        <v>140</v>
      </c>
    </row>
    <row r="40" spans="1:32" s="13" customFormat="1" ht="17.25" customHeight="1" x14ac:dyDescent="0.2">
      <c r="A40" s="122">
        <v>76001</v>
      </c>
      <c r="B40" s="122" t="s">
        <v>95</v>
      </c>
      <c r="C40" s="122" t="s">
        <v>32</v>
      </c>
      <c r="D40" s="123" t="s">
        <v>96</v>
      </c>
      <c r="E40" s="124">
        <v>890399047</v>
      </c>
      <c r="F40" s="125">
        <v>8</v>
      </c>
      <c r="G40" s="126"/>
      <c r="H40" s="127">
        <v>792411338</v>
      </c>
      <c r="I40" s="127">
        <v>792411338</v>
      </c>
      <c r="J40" s="128">
        <v>66034278</v>
      </c>
      <c r="K40" s="128">
        <v>66034278</v>
      </c>
      <c r="L40" s="128">
        <v>66034278</v>
      </c>
      <c r="M40" s="128">
        <v>66034278</v>
      </c>
      <c r="N40" s="128">
        <v>66034278</v>
      </c>
      <c r="O40" s="128">
        <v>66034278</v>
      </c>
      <c r="P40" s="128">
        <v>66034278</v>
      </c>
      <c r="Q40" s="128">
        <v>66034278</v>
      </c>
      <c r="R40" s="128">
        <v>66034278</v>
      </c>
      <c r="S40" s="128">
        <v>66034278</v>
      </c>
      <c r="T40" s="128">
        <v>66034278</v>
      </c>
      <c r="U40" s="128">
        <v>66034278</v>
      </c>
      <c r="V40" s="116">
        <f t="shared" si="1"/>
        <v>66034280</v>
      </c>
      <c r="W40" s="89">
        <f t="shared" si="2"/>
        <v>792411338</v>
      </c>
      <c r="X40" s="85">
        <f t="shared" si="3"/>
        <v>0</v>
      </c>
      <c r="Y40" s="90">
        <v>890399047</v>
      </c>
      <c r="Z40" s="91">
        <v>8</v>
      </c>
      <c r="AA40" s="90" t="s">
        <v>147</v>
      </c>
      <c r="AB40" s="91" t="s">
        <v>133</v>
      </c>
      <c r="AC40" s="92" t="s">
        <v>216</v>
      </c>
      <c r="AD40" s="93" t="s">
        <v>203</v>
      </c>
      <c r="AE40" s="90" t="s">
        <v>218</v>
      </c>
      <c r="AF40" s="90" t="s">
        <v>133</v>
      </c>
    </row>
    <row r="41" spans="1:32" s="13" customFormat="1" ht="24" customHeight="1" x14ac:dyDescent="0.2">
      <c r="A41" s="122">
        <v>76001</v>
      </c>
      <c r="B41" s="122" t="s">
        <v>95</v>
      </c>
      <c r="C41" s="122" t="s">
        <v>32</v>
      </c>
      <c r="D41" s="123" t="s">
        <v>97</v>
      </c>
      <c r="E41" s="124">
        <v>890303461</v>
      </c>
      <c r="F41" s="125">
        <v>2</v>
      </c>
      <c r="G41" s="126"/>
      <c r="H41" s="127">
        <v>12983060984</v>
      </c>
      <c r="I41" s="127">
        <v>12983060984</v>
      </c>
      <c r="J41" s="128">
        <v>1081921748</v>
      </c>
      <c r="K41" s="128">
        <v>1081921748</v>
      </c>
      <c r="L41" s="128">
        <v>1081921748</v>
      </c>
      <c r="M41" s="128">
        <v>1081921748</v>
      </c>
      <c r="N41" s="128">
        <v>1081921748</v>
      </c>
      <c r="O41" s="128">
        <v>1081921748</v>
      </c>
      <c r="P41" s="128">
        <v>1081921748</v>
      </c>
      <c r="Q41" s="128">
        <v>1081921748</v>
      </c>
      <c r="R41" s="128">
        <v>1081921748</v>
      </c>
      <c r="S41" s="128">
        <v>1081921748</v>
      </c>
      <c r="T41" s="128">
        <v>1081921748</v>
      </c>
      <c r="U41" s="128">
        <v>1081921748</v>
      </c>
      <c r="V41" s="116">
        <f t="shared" si="1"/>
        <v>1081921756</v>
      </c>
      <c r="W41" s="89">
        <f t="shared" si="2"/>
        <v>12983060984</v>
      </c>
      <c r="X41" s="85">
        <f t="shared" si="3"/>
        <v>0</v>
      </c>
      <c r="Y41" s="90">
        <v>890303461</v>
      </c>
      <c r="Z41" s="91">
        <v>2</v>
      </c>
      <c r="AA41" s="90" t="s">
        <v>147</v>
      </c>
      <c r="AB41" s="91" t="s">
        <v>140</v>
      </c>
      <c r="AC41" s="92" t="s">
        <v>219</v>
      </c>
      <c r="AD41" s="93" t="s">
        <v>220</v>
      </c>
      <c r="AE41" s="90" t="s">
        <v>221</v>
      </c>
      <c r="AF41" s="90" t="s">
        <v>140</v>
      </c>
    </row>
    <row r="42" spans="1:32" s="13" customFormat="1" ht="13.5" customHeight="1" x14ac:dyDescent="0.2">
      <c r="A42" s="24">
        <v>76001</v>
      </c>
      <c r="B42" s="25" t="s">
        <v>95</v>
      </c>
      <c r="C42" s="25" t="s">
        <v>27</v>
      </c>
      <c r="D42" s="26" t="s">
        <v>98</v>
      </c>
      <c r="E42" s="47">
        <v>805027289</v>
      </c>
      <c r="F42" s="48">
        <v>9</v>
      </c>
      <c r="G42" s="102">
        <v>1722772197</v>
      </c>
      <c r="H42" s="110"/>
      <c r="I42" s="127">
        <v>1722772197</v>
      </c>
      <c r="J42" s="128">
        <v>143564349</v>
      </c>
      <c r="K42" s="128">
        <v>143564349</v>
      </c>
      <c r="L42" s="128">
        <v>143564349</v>
      </c>
      <c r="M42" s="128">
        <v>143564349</v>
      </c>
      <c r="N42" s="128">
        <v>143564349</v>
      </c>
      <c r="O42" s="128">
        <v>143564349</v>
      </c>
      <c r="P42" s="128">
        <v>143564349</v>
      </c>
      <c r="Q42" s="128">
        <v>143564349</v>
      </c>
      <c r="R42" s="128">
        <v>143564349</v>
      </c>
      <c r="S42" s="128">
        <v>143564349</v>
      </c>
      <c r="T42" s="128">
        <v>143564349</v>
      </c>
      <c r="U42" s="128">
        <v>143564349</v>
      </c>
      <c r="V42" s="116">
        <f t="shared" si="1"/>
        <v>143564358</v>
      </c>
      <c r="W42" s="89">
        <f t="shared" si="2"/>
        <v>1722772197</v>
      </c>
      <c r="X42" s="85">
        <f t="shared" si="3"/>
        <v>0</v>
      </c>
      <c r="Y42" s="31">
        <v>805027289</v>
      </c>
      <c r="Z42" s="32">
        <v>9</v>
      </c>
      <c r="AA42" s="31" t="s">
        <v>137</v>
      </c>
      <c r="AB42" s="32" t="s">
        <v>133</v>
      </c>
      <c r="AC42" s="33" t="s">
        <v>222</v>
      </c>
      <c r="AD42" s="34" t="s">
        <v>203</v>
      </c>
      <c r="AE42" s="31" t="s">
        <v>223</v>
      </c>
      <c r="AF42" s="31" t="s">
        <v>133</v>
      </c>
    </row>
    <row r="43" spans="1:32" s="13" customFormat="1" ht="13.5" customHeight="1" x14ac:dyDescent="0.2">
      <c r="A43" s="24">
        <v>76001</v>
      </c>
      <c r="B43" s="25" t="s">
        <v>95</v>
      </c>
      <c r="C43" s="25" t="s">
        <v>27</v>
      </c>
      <c r="D43" s="26" t="s">
        <v>99</v>
      </c>
      <c r="E43" s="47">
        <v>805027287</v>
      </c>
      <c r="F43" s="48">
        <v>4</v>
      </c>
      <c r="G43" s="102">
        <v>1248536478</v>
      </c>
      <c r="H43" s="110"/>
      <c r="I43" s="127">
        <v>1248536478</v>
      </c>
      <c r="J43" s="128">
        <v>104044706</v>
      </c>
      <c r="K43" s="128">
        <v>104044706</v>
      </c>
      <c r="L43" s="128">
        <v>104044706</v>
      </c>
      <c r="M43" s="128">
        <v>104044706</v>
      </c>
      <c r="N43" s="128">
        <v>104044706</v>
      </c>
      <c r="O43" s="128">
        <v>104044706</v>
      </c>
      <c r="P43" s="128">
        <v>104044706</v>
      </c>
      <c r="Q43" s="128">
        <v>104044706</v>
      </c>
      <c r="R43" s="128">
        <v>104044706</v>
      </c>
      <c r="S43" s="128">
        <v>104044706</v>
      </c>
      <c r="T43" s="128">
        <v>104044706</v>
      </c>
      <c r="U43" s="128">
        <v>104044706</v>
      </c>
      <c r="V43" s="116">
        <f t="shared" si="1"/>
        <v>104044712</v>
      </c>
      <c r="W43" s="89">
        <f t="shared" si="2"/>
        <v>1248536478</v>
      </c>
      <c r="X43" s="85">
        <f t="shared" si="3"/>
        <v>0</v>
      </c>
      <c r="Y43" s="31">
        <v>805027287</v>
      </c>
      <c r="Z43" s="32">
        <v>4</v>
      </c>
      <c r="AA43" s="31" t="s">
        <v>147</v>
      </c>
      <c r="AB43" s="32" t="s">
        <v>133</v>
      </c>
      <c r="AC43" s="33" t="s">
        <v>224</v>
      </c>
      <c r="AD43" s="34" t="s">
        <v>225</v>
      </c>
      <c r="AE43" s="31" t="s">
        <v>226</v>
      </c>
      <c r="AF43" s="31" t="s">
        <v>133</v>
      </c>
    </row>
    <row r="44" spans="1:32" s="13" customFormat="1" ht="13.5" customHeight="1" x14ac:dyDescent="0.2">
      <c r="A44" s="24">
        <v>76001</v>
      </c>
      <c r="B44" s="25" t="s">
        <v>95</v>
      </c>
      <c r="C44" s="25" t="s">
        <v>27</v>
      </c>
      <c r="D44" s="26" t="s">
        <v>100</v>
      </c>
      <c r="E44" s="47">
        <v>805027261</v>
      </c>
      <c r="F44" s="48">
        <v>3</v>
      </c>
      <c r="G44" s="102">
        <v>1345598049</v>
      </c>
      <c r="H44" s="110"/>
      <c r="I44" s="127">
        <v>1345598049</v>
      </c>
      <c r="J44" s="128">
        <v>112133170</v>
      </c>
      <c r="K44" s="128">
        <v>112133170</v>
      </c>
      <c r="L44" s="128">
        <v>112133170</v>
      </c>
      <c r="M44" s="128">
        <v>112133170</v>
      </c>
      <c r="N44" s="128">
        <v>112133170</v>
      </c>
      <c r="O44" s="128">
        <v>112133170</v>
      </c>
      <c r="P44" s="128">
        <v>112133170</v>
      </c>
      <c r="Q44" s="128">
        <v>112133170</v>
      </c>
      <c r="R44" s="128">
        <v>112133170</v>
      </c>
      <c r="S44" s="128">
        <v>112133170</v>
      </c>
      <c r="T44" s="128">
        <v>112133170</v>
      </c>
      <c r="U44" s="128">
        <v>112133170</v>
      </c>
      <c r="V44" s="116">
        <f t="shared" si="1"/>
        <v>112133179</v>
      </c>
      <c r="W44" s="89">
        <f t="shared" si="2"/>
        <v>1345598049</v>
      </c>
      <c r="X44" s="85">
        <f t="shared" si="3"/>
        <v>0</v>
      </c>
      <c r="Y44" s="31">
        <v>805027261</v>
      </c>
      <c r="Z44" s="32">
        <v>3</v>
      </c>
      <c r="AA44" s="31" t="s">
        <v>137</v>
      </c>
      <c r="AB44" s="32" t="s">
        <v>133</v>
      </c>
      <c r="AC44" s="33" t="s">
        <v>227</v>
      </c>
      <c r="AD44" s="34" t="s">
        <v>225</v>
      </c>
      <c r="AE44" s="31" t="s">
        <v>228</v>
      </c>
      <c r="AF44" s="31" t="s">
        <v>133</v>
      </c>
    </row>
    <row r="45" spans="1:32" s="13" customFormat="1" ht="13.5" customHeight="1" x14ac:dyDescent="0.2">
      <c r="A45" s="24">
        <v>76001</v>
      </c>
      <c r="B45" s="25" t="s">
        <v>95</v>
      </c>
      <c r="C45" s="25" t="s">
        <v>27</v>
      </c>
      <c r="D45" s="26" t="s">
        <v>101</v>
      </c>
      <c r="E45" s="47">
        <v>805027337</v>
      </c>
      <c r="F45" s="48">
        <v>4</v>
      </c>
      <c r="G45" s="102">
        <v>2766093391</v>
      </c>
      <c r="H45" s="110"/>
      <c r="I45" s="127">
        <v>2766093391</v>
      </c>
      <c r="J45" s="128">
        <v>230507782</v>
      </c>
      <c r="K45" s="128">
        <v>230507782</v>
      </c>
      <c r="L45" s="128">
        <v>230507782</v>
      </c>
      <c r="M45" s="128">
        <v>230507782</v>
      </c>
      <c r="N45" s="128">
        <v>230507782</v>
      </c>
      <c r="O45" s="128">
        <v>230507782</v>
      </c>
      <c r="P45" s="128">
        <v>230507782</v>
      </c>
      <c r="Q45" s="128">
        <v>230507782</v>
      </c>
      <c r="R45" s="128">
        <v>230507782</v>
      </c>
      <c r="S45" s="128">
        <v>230507782</v>
      </c>
      <c r="T45" s="128">
        <v>230507782</v>
      </c>
      <c r="U45" s="128">
        <v>230507782</v>
      </c>
      <c r="V45" s="116">
        <f t="shared" si="1"/>
        <v>230507789</v>
      </c>
      <c r="W45" s="89">
        <f t="shared" si="2"/>
        <v>2766093391</v>
      </c>
      <c r="X45" s="85">
        <f t="shared" si="3"/>
        <v>0</v>
      </c>
      <c r="Y45" s="31" t="s">
        <v>229</v>
      </c>
      <c r="Z45" s="32">
        <v>4</v>
      </c>
      <c r="AA45" s="31" t="s">
        <v>137</v>
      </c>
      <c r="AB45" s="32" t="s">
        <v>133</v>
      </c>
      <c r="AC45" s="33" t="s">
        <v>230</v>
      </c>
      <c r="AD45" s="34" t="s">
        <v>231</v>
      </c>
      <c r="AE45" s="31" t="s">
        <v>232</v>
      </c>
      <c r="AF45" s="31" t="s">
        <v>133</v>
      </c>
    </row>
    <row r="46" spans="1:32" s="13" customFormat="1" ht="13.5" customHeight="1" x14ac:dyDescent="0.2">
      <c r="A46" s="24">
        <v>76001</v>
      </c>
      <c r="B46" s="25" t="s">
        <v>95</v>
      </c>
      <c r="C46" s="25" t="s">
        <v>27</v>
      </c>
      <c r="D46" s="26" t="s">
        <v>102</v>
      </c>
      <c r="E46" s="47">
        <v>805027338</v>
      </c>
      <c r="F46" s="48">
        <v>1</v>
      </c>
      <c r="G46" s="102">
        <v>533651854</v>
      </c>
      <c r="H46" s="110"/>
      <c r="I46" s="127">
        <v>533651854</v>
      </c>
      <c r="J46" s="128">
        <v>44470987</v>
      </c>
      <c r="K46" s="128">
        <v>44470987</v>
      </c>
      <c r="L46" s="128">
        <v>44470987</v>
      </c>
      <c r="M46" s="128">
        <v>44470987</v>
      </c>
      <c r="N46" s="128">
        <v>44470987</v>
      </c>
      <c r="O46" s="128">
        <v>44470987</v>
      </c>
      <c r="P46" s="128">
        <v>44470987</v>
      </c>
      <c r="Q46" s="128">
        <v>44470987</v>
      </c>
      <c r="R46" s="128">
        <v>44470987</v>
      </c>
      <c r="S46" s="128">
        <v>44470987</v>
      </c>
      <c r="T46" s="128">
        <v>44470987</v>
      </c>
      <c r="U46" s="128">
        <v>44470987</v>
      </c>
      <c r="V46" s="116">
        <f t="shared" si="1"/>
        <v>44470997</v>
      </c>
      <c r="W46" s="89">
        <f t="shared" si="2"/>
        <v>533651854</v>
      </c>
      <c r="X46" s="85">
        <f t="shared" si="3"/>
        <v>0</v>
      </c>
      <c r="Y46" s="31">
        <v>805027338</v>
      </c>
      <c r="Z46" s="32">
        <v>1</v>
      </c>
      <c r="AA46" s="31" t="s">
        <v>137</v>
      </c>
      <c r="AB46" s="32" t="s">
        <v>133</v>
      </c>
      <c r="AC46" s="33" t="s">
        <v>233</v>
      </c>
      <c r="AD46" s="34" t="s">
        <v>231</v>
      </c>
      <c r="AE46" s="31" t="s">
        <v>234</v>
      </c>
      <c r="AF46" s="31" t="s">
        <v>133</v>
      </c>
    </row>
    <row r="47" spans="1:32" s="13" customFormat="1" ht="13.5" customHeight="1" x14ac:dyDescent="0.2">
      <c r="A47" s="24">
        <v>76001</v>
      </c>
      <c r="B47" s="25" t="s">
        <v>95</v>
      </c>
      <c r="C47" s="25" t="s">
        <v>27</v>
      </c>
      <c r="D47" s="26" t="s">
        <v>103</v>
      </c>
      <c r="E47" s="47">
        <v>890303448</v>
      </c>
      <c r="F47" s="48">
        <v>6</v>
      </c>
      <c r="G47" s="102">
        <v>308508944</v>
      </c>
      <c r="H47" s="110"/>
      <c r="I47" s="127">
        <v>308508944</v>
      </c>
      <c r="J47" s="128">
        <v>25709078</v>
      </c>
      <c r="K47" s="128">
        <v>25709078</v>
      </c>
      <c r="L47" s="128">
        <v>25709078</v>
      </c>
      <c r="M47" s="128">
        <v>25709078</v>
      </c>
      <c r="N47" s="128">
        <v>25709078</v>
      </c>
      <c r="O47" s="128">
        <v>25709078</v>
      </c>
      <c r="P47" s="128">
        <v>25709078</v>
      </c>
      <c r="Q47" s="128">
        <v>25709078</v>
      </c>
      <c r="R47" s="128">
        <v>25709078</v>
      </c>
      <c r="S47" s="128">
        <v>25709078</v>
      </c>
      <c r="T47" s="128">
        <v>25709078</v>
      </c>
      <c r="U47" s="128">
        <v>25709078</v>
      </c>
      <c r="V47" s="116">
        <f t="shared" si="1"/>
        <v>25709086</v>
      </c>
      <c r="W47" s="89">
        <f t="shared" si="2"/>
        <v>308508944</v>
      </c>
      <c r="X47" s="85">
        <f t="shared" si="3"/>
        <v>0</v>
      </c>
      <c r="Y47" s="31">
        <v>890303448</v>
      </c>
      <c r="Z47" s="32">
        <v>6</v>
      </c>
      <c r="AA47" s="31" t="s">
        <v>147</v>
      </c>
      <c r="AB47" s="32" t="s">
        <v>133</v>
      </c>
      <c r="AC47" s="33" t="s">
        <v>235</v>
      </c>
      <c r="AD47" s="34" t="s">
        <v>203</v>
      </c>
      <c r="AE47" s="31" t="s">
        <v>236</v>
      </c>
      <c r="AF47" s="31" t="s">
        <v>133</v>
      </c>
    </row>
    <row r="48" spans="1:32" s="13" customFormat="1" ht="13.5" customHeight="1" x14ac:dyDescent="0.2">
      <c r="A48" s="24">
        <v>76001</v>
      </c>
      <c r="B48" s="25" t="s">
        <v>95</v>
      </c>
      <c r="C48" s="25" t="s">
        <v>27</v>
      </c>
      <c r="D48" s="26" t="s">
        <v>104</v>
      </c>
      <c r="E48" s="47">
        <v>805028530</v>
      </c>
      <c r="F48" s="48">
        <v>4</v>
      </c>
      <c r="G48" s="102">
        <v>494456861</v>
      </c>
      <c r="H48" s="110"/>
      <c r="I48" s="127">
        <v>494456861</v>
      </c>
      <c r="J48" s="128">
        <v>41204738</v>
      </c>
      <c r="K48" s="128">
        <v>41204738</v>
      </c>
      <c r="L48" s="128">
        <v>41204738</v>
      </c>
      <c r="M48" s="128">
        <v>41204738</v>
      </c>
      <c r="N48" s="128">
        <v>41204738</v>
      </c>
      <c r="O48" s="128">
        <v>41204738</v>
      </c>
      <c r="P48" s="128">
        <v>41204738</v>
      </c>
      <c r="Q48" s="128">
        <v>41204738</v>
      </c>
      <c r="R48" s="128">
        <v>41204738</v>
      </c>
      <c r="S48" s="128">
        <v>41204738</v>
      </c>
      <c r="T48" s="128">
        <v>41204738</v>
      </c>
      <c r="U48" s="128">
        <v>41204738</v>
      </c>
      <c r="V48" s="116">
        <f t="shared" si="1"/>
        <v>41204743</v>
      </c>
      <c r="W48" s="89">
        <f t="shared" si="2"/>
        <v>494456861</v>
      </c>
      <c r="X48" s="85">
        <f t="shared" si="3"/>
        <v>0</v>
      </c>
      <c r="Y48" s="35">
        <v>805028530</v>
      </c>
      <c r="Z48" s="36">
        <v>4</v>
      </c>
      <c r="AA48" s="31" t="s">
        <v>172</v>
      </c>
      <c r="AB48" s="36" t="s">
        <v>133</v>
      </c>
      <c r="AC48" s="37" t="s">
        <v>237</v>
      </c>
      <c r="AD48" s="35" t="s">
        <v>238</v>
      </c>
      <c r="AE48" s="35" t="s">
        <v>239</v>
      </c>
      <c r="AF48" s="35" t="s">
        <v>133</v>
      </c>
    </row>
    <row r="49" spans="1:32" s="29" customFormat="1" ht="13.5" customHeight="1" x14ac:dyDescent="0.2">
      <c r="A49" s="24">
        <v>76111</v>
      </c>
      <c r="B49" s="25" t="s">
        <v>105</v>
      </c>
      <c r="C49" s="25" t="s">
        <v>27</v>
      </c>
      <c r="D49" s="26" t="s">
        <v>106</v>
      </c>
      <c r="E49" s="47">
        <v>815001140</v>
      </c>
      <c r="F49" s="48">
        <v>4</v>
      </c>
      <c r="G49" s="102">
        <v>314992641</v>
      </c>
      <c r="H49" s="110"/>
      <c r="I49" s="127">
        <v>314992641</v>
      </c>
      <c r="J49" s="128">
        <v>26249386</v>
      </c>
      <c r="K49" s="128">
        <v>26249386</v>
      </c>
      <c r="L49" s="128">
        <v>26249386</v>
      </c>
      <c r="M49" s="128">
        <v>26249386</v>
      </c>
      <c r="N49" s="128">
        <v>26249386</v>
      </c>
      <c r="O49" s="128">
        <v>26249386</v>
      </c>
      <c r="P49" s="128">
        <v>26249386</v>
      </c>
      <c r="Q49" s="128">
        <v>26249386</v>
      </c>
      <c r="R49" s="128">
        <v>26249386</v>
      </c>
      <c r="S49" s="128">
        <v>26249386</v>
      </c>
      <c r="T49" s="128">
        <v>26249386</v>
      </c>
      <c r="U49" s="128">
        <v>26249386</v>
      </c>
      <c r="V49" s="116">
        <f t="shared" si="1"/>
        <v>26249395</v>
      </c>
      <c r="W49" s="89">
        <f t="shared" si="2"/>
        <v>314992641</v>
      </c>
      <c r="X49" s="85">
        <f t="shared" si="3"/>
        <v>0</v>
      </c>
      <c r="Y49" s="31">
        <v>815001140</v>
      </c>
      <c r="Z49" s="32">
        <v>4</v>
      </c>
      <c r="AA49" s="31" t="s">
        <v>147</v>
      </c>
      <c r="AB49" s="32" t="s">
        <v>140</v>
      </c>
      <c r="AC49" s="33" t="s">
        <v>240</v>
      </c>
      <c r="AD49" s="34" t="s">
        <v>105</v>
      </c>
      <c r="AE49" s="31" t="s">
        <v>241</v>
      </c>
      <c r="AF49" s="31" t="s">
        <v>140</v>
      </c>
    </row>
    <row r="50" spans="1:32" s="13" customFormat="1" ht="13.5" customHeight="1" x14ac:dyDescent="0.2">
      <c r="A50" s="24">
        <v>76130</v>
      </c>
      <c r="B50" s="25" t="s">
        <v>107</v>
      </c>
      <c r="C50" s="25" t="s">
        <v>27</v>
      </c>
      <c r="D50" s="26" t="s">
        <v>108</v>
      </c>
      <c r="E50" s="47">
        <v>891380184</v>
      </c>
      <c r="F50" s="48">
        <v>9</v>
      </c>
      <c r="G50" s="102">
        <v>399539110</v>
      </c>
      <c r="H50" s="110"/>
      <c r="I50" s="127">
        <v>399539110</v>
      </c>
      <c r="J50" s="128">
        <v>33294925</v>
      </c>
      <c r="K50" s="128">
        <v>33294925</v>
      </c>
      <c r="L50" s="128">
        <v>33294925</v>
      </c>
      <c r="M50" s="128">
        <v>33294925</v>
      </c>
      <c r="N50" s="128">
        <v>33294925</v>
      </c>
      <c r="O50" s="128">
        <v>33294925</v>
      </c>
      <c r="P50" s="128">
        <v>33294925</v>
      </c>
      <c r="Q50" s="128">
        <v>33294925</v>
      </c>
      <c r="R50" s="128">
        <v>33294925</v>
      </c>
      <c r="S50" s="128">
        <v>33294925</v>
      </c>
      <c r="T50" s="128">
        <v>33294925</v>
      </c>
      <c r="U50" s="128">
        <v>33294925</v>
      </c>
      <c r="V50" s="116">
        <f t="shared" si="1"/>
        <v>33294935</v>
      </c>
      <c r="W50" s="89">
        <f t="shared" si="2"/>
        <v>399539110</v>
      </c>
      <c r="X50" s="85">
        <f t="shared" si="3"/>
        <v>0</v>
      </c>
      <c r="Y50" s="31">
        <v>891380184</v>
      </c>
      <c r="Z50" s="32">
        <v>9</v>
      </c>
      <c r="AA50" s="31" t="s">
        <v>172</v>
      </c>
      <c r="AB50" s="32" t="s">
        <v>140</v>
      </c>
      <c r="AC50" s="33">
        <v>289445637</v>
      </c>
      <c r="AD50" s="34" t="s">
        <v>200</v>
      </c>
      <c r="AE50" s="31" t="s">
        <v>242</v>
      </c>
      <c r="AF50" s="31" t="s">
        <v>140</v>
      </c>
    </row>
    <row r="51" spans="1:32" s="13" customFormat="1" ht="13.5" customHeight="1" x14ac:dyDescent="0.2">
      <c r="A51" s="24">
        <v>76248</v>
      </c>
      <c r="B51" s="25" t="s">
        <v>109</v>
      </c>
      <c r="C51" s="25" t="s">
        <v>27</v>
      </c>
      <c r="D51" s="26" t="s">
        <v>110</v>
      </c>
      <c r="E51" s="47">
        <v>891380103</v>
      </c>
      <c r="F51" s="48">
        <v>2</v>
      </c>
      <c r="G51" s="102">
        <v>406649753</v>
      </c>
      <c r="H51" s="110"/>
      <c r="I51" s="127">
        <v>406649753</v>
      </c>
      <c r="J51" s="128">
        <v>33887479</v>
      </c>
      <c r="K51" s="128">
        <v>33887479</v>
      </c>
      <c r="L51" s="128">
        <v>33887479</v>
      </c>
      <c r="M51" s="128">
        <v>33887479</v>
      </c>
      <c r="N51" s="128">
        <v>33887479</v>
      </c>
      <c r="O51" s="128">
        <v>33887479</v>
      </c>
      <c r="P51" s="128">
        <v>33887479</v>
      </c>
      <c r="Q51" s="128">
        <v>33887479</v>
      </c>
      <c r="R51" s="128">
        <v>33887479</v>
      </c>
      <c r="S51" s="128">
        <v>33887479</v>
      </c>
      <c r="T51" s="128">
        <v>33887479</v>
      </c>
      <c r="U51" s="128">
        <v>33887479</v>
      </c>
      <c r="V51" s="116">
        <f t="shared" si="1"/>
        <v>33887484</v>
      </c>
      <c r="W51" s="89">
        <f t="shared" si="2"/>
        <v>406649753</v>
      </c>
      <c r="X51" s="85">
        <f t="shared" si="3"/>
        <v>0</v>
      </c>
      <c r="Y51" s="31">
        <v>891380103</v>
      </c>
      <c r="Z51" s="32">
        <v>2</v>
      </c>
      <c r="AA51" s="31" t="s">
        <v>172</v>
      </c>
      <c r="AB51" s="32" t="s">
        <v>140</v>
      </c>
      <c r="AC51" s="33" t="s">
        <v>243</v>
      </c>
      <c r="AD51" s="34" t="s">
        <v>244</v>
      </c>
      <c r="AE51" s="31" t="s">
        <v>245</v>
      </c>
      <c r="AF51" s="31" t="s">
        <v>140</v>
      </c>
    </row>
    <row r="52" spans="1:32" s="13" customFormat="1" ht="13.5" customHeight="1" x14ac:dyDescent="0.2">
      <c r="A52" s="24">
        <v>76364</v>
      </c>
      <c r="B52" s="25" t="s">
        <v>111</v>
      </c>
      <c r="C52" s="25" t="s">
        <v>27</v>
      </c>
      <c r="D52" s="26" t="s">
        <v>112</v>
      </c>
      <c r="E52" s="47">
        <v>890306950</v>
      </c>
      <c r="F52" s="48">
        <v>6</v>
      </c>
      <c r="G52" s="102">
        <v>507909307</v>
      </c>
      <c r="H52" s="110"/>
      <c r="I52" s="127">
        <v>507909307</v>
      </c>
      <c r="J52" s="128">
        <v>42325775</v>
      </c>
      <c r="K52" s="128">
        <v>42325775</v>
      </c>
      <c r="L52" s="128">
        <v>42325775</v>
      </c>
      <c r="M52" s="128">
        <v>42325775</v>
      </c>
      <c r="N52" s="128">
        <v>42325775</v>
      </c>
      <c r="O52" s="128">
        <v>42325775</v>
      </c>
      <c r="P52" s="128">
        <v>42325775</v>
      </c>
      <c r="Q52" s="128">
        <v>42325775</v>
      </c>
      <c r="R52" s="128">
        <v>42325775</v>
      </c>
      <c r="S52" s="128">
        <v>42325775</v>
      </c>
      <c r="T52" s="128">
        <v>42325775</v>
      </c>
      <c r="U52" s="128">
        <v>42325775</v>
      </c>
      <c r="V52" s="116">
        <f t="shared" si="1"/>
        <v>42325782</v>
      </c>
      <c r="W52" s="89">
        <f t="shared" si="2"/>
        <v>507909307</v>
      </c>
      <c r="X52" s="85">
        <f t="shared" si="3"/>
        <v>0</v>
      </c>
      <c r="Y52" s="35">
        <v>890306950</v>
      </c>
      <c r="Z52" s="36">
        <v>6</v>
      </c>
      <c r="AA52" s="31" t="s">
        <v>147</v>
      </c>
      <c r="AB52" s="36" t="s">
        <v>133</v>
      </c>
      <c r="AC52" s="37" t="s">
        <v>246</v>
      </c>
      <c r="AD52" s="35" t="s">
        <v>220</v>
      </c>
      <c r="AE52" s="35" t="s">
        <v>247</v>
      </c>
      <c r="AF52" s="35" t="s">
        <v>133</v>
      </c>
    </row>
    <row r="53" spans="1:32" s="13" customFormat="1" ht="13.5" customHeight="1" x14ac:dyDescent="0.2">
      <c r="A53" s="24">
        <v>76377</v>
      </c>
      <c r="B53" s="25" t="s">
        <v>113</v>
      </c>
      <c r="C53" s="25" t="s">
        <v>27</v>
      </c>
      <c r="D53" s="26" t="s">
        <v>114</v>
      </c>
      <c r="E53" s="47">
        <v>800160400</v>
      </c>
      <c r="F53" s="48">
        <v>0</v>
      </c>
      <c r="G53" s="102">
        <v>171019129</v>
      </c>
      <c r="H53" s="110"/>
      <c r="I53" s="127">
        <v>171019129</v>
      </c>
      <c r="J53" s="128">
        <v>14251594</v>
      </c>
      <c r="K53" s="128">
        <v>14251594</v>
      </c>
      <c r="L53" s="128">
        <v>14251594</v>
      </c>
      <c r="M53" s="128">
        <v>14251594</v>
      </c>
      <c r="N53" s="128">
        <v>14251594</v>
      </c>
      <c r="O53" s="128">
        <v>14251594</v>
      </c>
      <c r="P53" s="128">
        <v>14251594</v>
      </c>
      <c r="Q53" s="128">
        <v>14251594</v>
      </c>
      <c r="R53" s="128">
        <v>14251594</v>
      </c>
      <c r="S53" s="128">
        <v>14251594</v>
      </c>
      <c r="T53" s="128">
        <v>14251594</v>
      </c>
      <c r="U53" s="128">
        <v>14251594</v>
      </c>
      <c r="V53" s="116">
        <f t="shared" si="1"/>
        <v>14251595</v>
      </c>
      <c r="W53" s="89">
        <f t="shared" si="2"/>
        <v>171019129</v>
      </c>
      <c r="X53" s="85">
        <f t="shared" si="3"/>
        <v>0</v>
      </c>
      <c r="Y53" s="31">
        <v>800160400</v>
      </c>
      <c r="Z53" s="32">
        <v>0</v>
      </c>
      <c r="AA53" s="31" t="s">
        <v>147</v>
      </c>
      <c r="AB53" s="32" t="s">
        <v>140</v>
      </c>
      <c r="AC53" s="33" t="s">
        <v>248</v>
      </c>
      <c r="AD53" s="34" t="s">
        <v>249</v>
      </c>
      <c r="AE53" s="31" t="s">
        <v>250</v>
      </c>
      <c r="AF53" s="31" t="s">
        <v>140</v>
      </c>
    </row>
    <row r="54" spans="1:32" s="13" customFormat="1" ht="13.5" customHeight="1" x14ac:dyDescent="0.2">
      <c r="A54" s="24">
        <v>76520</v>
      </c>
      <c r="B54" s="25" t="s">
        <v>115</v>
      </c>
      <c r="C54" s="25" t="s">
        <v>27</v>
      </c>
      <c r="D54" s="26" t="s">
        <v>116</v>
      </c>
      <c r="E54" s="47">
        <v>815000316</v>
      </c>
      <c r="F54" s="48">
        <v>9</v>
      </c>
      <c r="G54" s="102">
        <v>388543610</v>
      </c>
      <c r="H54" s="110"/>
      <c r="I54" s="127">
        <v>388543610</v>
      </c>
      <c r="J54" s="128">
        <v>32378634</v>
      </c>
      <c r="K54" s="128">
        <v>32378634</v>
      </c>
      <c r="L54" s="128">
        <v>32378634</v>
      </c>
      <c r="M54" s="128">
        <v>32378634</v>
      </c>
      <c r="N54" s="128">
        <v>32378634</v>
      </c>
      <c r="O54" s="128">
        <v>32378634</v>
      </c>
      <c r="P54" s="128">
        <v>32378634</v>
      </c>
      <c r="Q54" s="128">
        <v>32378634</v>
      </c>
      <c r="R54" s="128">
        <v>32378634</v>
      </c>
      <c r="S54" s="128">
        <v>32378634</v>
      </c>
      <c r="T54" s="128">
        <v>32378634</v>
      </c>
      <c r="U54" s="128">
        <v>32378634</v>
      </c>
      <c r="V54" s="116">
        <f t="shared" si="1"/>
        <v>32378636</v>
      </c>
      <c r="W54" s="89">
        <f t="shared" si="2"/>
        <v>388543610</v>
      </c>
      <c r="X54" s="85">
        <f t="shared" si="3"/>
        <v>0</v>
      </c>
      <c r="Y54" s="31">
        <v>815000316</v>
      </c>
      <c r="Z54" s="32">
        <v>9</v>
      </c>
      <c r="AA54" s="31" t="s">
        <v>147</v>
      </c>
      <c r="AB54" s="32" t="s">
        <v>133</v>
      </c>
      <c r="AC54" s="33" t="s">
        <v>251</v>
      </c>
      <c r="AD54" s="34" t="s">
        <v>115</v>
      </c>
      <c r="AE54" s="31" t="s">
        <v>252</v>
      </c>
      <c r="AF54" s="31" t="s">
        <v>198</v>
      </c>
    </row>
    <row r="55" spans="1:32" s="13" customFormat="1" ht="13.5" customHeight="1" x14ac:dyDescent="0.2">
      <c r="A55" s="24">
        <v>76563</v>
      </c>
      <c r="B55" s="25" t="s">
        <v>117</v>
      </c>
      <c r="C55" s="25" t="s">
        <v>27</v>
      </c>
      <c r="D55" s="26" t="s">
        <v>118</v>
      </c>
      <c r="E55" s="47">
        <v>891301121</v>
      </c>
      <c r="F55" s="48">
        <v>8</v>
      </c>
      <c r="G55" s="102">
        <v>368826481</v>
      </c>
      <c r="H55" s="110"/>
      <c r="I55" s="127">
        <v>368826481</v>
      </c>
      <c r="J55" s="128">
        <v>30735540</v>
      </c>
      <c r="K55" s="128">
        <v>30735540</v>
      </c>
      <c r="L55" s="128">
        <v>30735540</v>
      </c>
      <c r="M55" s="128">
        <v>30735540</v>
      </c>
      <c r="N55" s="128">
        <v>30735540</v>
      </c>
      <c r="O55" s="128">
        <v>30735540</v>
      </c>
      <c r="P55" s="128">
        <v>30735540</v>
      </c>
      <c r="Q55" s="128">
        <v>30735540</v>
      </c>
      <c r="R55" s="128">
        <v>30735540</v>
      </c>
      <c r="S55" s="128">
        <v>30735540</v>
      </c>
      <c r="T55" s="128">
        <v>30735540</v>
      </c>
      <c r="U55" s="128">
        <v>30735540</v>
      </c>
      <c r="V55" s="116">
        <f t="shared" si="1"/>
        <v>30735541</v>
      </c>
      <c r="W55" s="89">
        <f t="shared" si="2"/>
        <v>368826481</v>
      </c>
      <c r="X55" s="85">
        <f t="shared" si="3"/>
        <v>0</v>
      </c>
      <c r="Y55" s="35">
        <v>891301121</v>
      </c>
      <c r="Z55" s="36">
        <v>8</v>
      </c>
      <c r="AA55" s="31" t="s">
        <v>172</v>
      </c>
      <c r="AB55" s="36" t="s">
        <v>140</v>
      </c>
      <c r="AC55" s="35" t="s">
        <v>253</v>
      </c>
      <c r="AD55" s="35" t="s">
        <v>254</v>
      </c>
      <c r="AE55" s="35" t="s">
        <v>255</v>
      </c>
      <c r="AF55" s="35" t="s">
        <v>140</v>
      </c>
    </row>
    <row r="56" spans="1:32" s="13" customFormat="1" ht="13.5" customHeight="1" x14ac:dyDescent="0.2">
      <c r="A56" s="24">
        <v>76869</v>
      </c>
      <c r="B56" s="25" t="s">
        <v>119</v>
      </c>
      <c r="C56" s="25" t="s">
        <v>27</v>
      </c>
      <c r="D56" s="26" t="s">
        <v>120</v>
      </c>
      <c r="E56" s="47">
        <v>890307040</v>
      </c>
      <c r="F56" s="48">
        <v>3</v>
      </c>
      <c r="G56" s="102">
        <v>84791311</v>
      </c>
      <c r="H56" s="110"/>
      <c r="I56" s="127">
        <v>84791311</v>
      </c>
      <c r="J56" s="128">
        <v>7065942</v>
      </c>
      <c r="K56" s="128">
        <v>7065942</v>
      </c>
      <c r="L56" s="128">
        <v>7065942</v>
      </c>
      <c r="M56" s="128">
        <v>7065942</v>
      </c>
      <c r="N56" s="128">
        <v>7065942</v>
      </c>
      <c r="O56" s="128">
        <v>7065942</v>
      </c>
      <c r="P56" s="128">
        <v>7065942</v>
      </c>
      <c r="Q56" s="128">
        <v>7065942</v>
      </c>
      <c r="R56" s="128">
        <v>7065942</v>
      </c>
      <c r="S56" s="128">
        <v>7065942</v>
      </c>
      <c r="T56" s="128">
        <v>7065942</v>
      </c>
      <c r="U56" s="128">
        <v>7065942</v>
      </c>
      <c r="V56" s="116">
        <f t="shared" si="1"/>
        <v>7065949</v>
      </c>
      <c r="W56" s="89">
        <f t="shared" si="2"/>
        <v>84791311</v>
      </c>
      <c r="X56" s="85">
        <f t="shared" si="3"/>
        <v>0</v>
      </c>
      <c r="Y56" s="31">
        <v>890307040</v>
      </c>
      <c r="Z56" s="32">
        <v>3</v>
      </c>
      <c r="AA56" s="31" t="s">
        <v>172</v>
      </c>
      <c r="AB56" s="32" t="s">
        <v>140</v>
      </c>
      <c r="AC56" s="33" t="s">
        <v>256</v>
      </c>
      <c r="AD56" s="34" t="s">
        <v>200</v>
      </c>
      <c r="AE56" s="31" t="s">
        <v>257</v>
      </c>
      <c r="AF56" s="31" t="s">
        <v>140</v>
      </c>
    </row>
    <row r="57" spans="1:32" s="13" customFormat="1" ht="13.5" customHeight="1" thickBot="1" x14ac:dyDescent="0.25">
      <c r="A57" s="24">
        <v>76890</v>
      </c>
      <c r="B57" s="25" t="s">
        <v>121</v>
      </c>
      <c r="C57" s="25" t="s">
        <v>27</v>
      </c>
      <c r="D57" s="26" t="s">
        <v>122</v>
      </c>
      <c r="E57" s="47">
        <v>890309115</v>
      </c>
      <c r="F57" s="48">
        <v>6</v>
      </c>
      <c r="G57" s="102">
        <v>138927479</v>
      </c>
      <c r="H57" s="110"/>
      <c r="I57" s="127">
        <v>138927479</v>
      </c>
      <c r="J57" s="128">
        <v>11577289</v>
      </c>
      <c r="K57" s="128">
        <v>11577289</v>
      </c>
      <c r="L57" s="128">
        <v>11577289</v>
      </c>
      <c r="M57" s="128">
        <v>11577289</v>
      </c>
      <c r="N57" s="128">
        <v>11577289</v>
      </c>
      <c r="O57" s="128">
        <v>11577289</v>
      </c>
      <c r="P57" s="128">
        <v>11577289</v>
      </c>
      <c r="Q57" s="128">
        <v>11577289</v>
      </c>
      <c r="R57" s="128">
        <v>11577289</v>
      </c>
      <c r="S57" s="128">
        <v>11577289</v>
      </c>
      <c r="T57" s="128">
        <v>11577289</v>
      </c>
      <c r="U57" s="128">
        <v>11577289</v>
      </c>
      <c r="V57" s="116">
        <f t="shared" si="1"/>
        <v>11577300</v>
      </c>
      <c r="W57" s="89">
        <f t="shared" si="2"/>
        <v>138927479</v>
      </c>
      <c r="X57" s="85">
        <f t="shared" si="3"/>
        <v>0</v>
      </c>
      <c r="Y57" s="31">
        <v>890309115</v>
      </c>
      <c r="Z57" s="32">
        <v>6</v>
      </c>
      <c r="AA57" s="31" t="s">
        <v>147</v>
      </c>
      <c r="AB57" s="32" t="s">
        <v>140</v>
      </c>
      <c r="AC57" s="33" t="s">
        <v>258</v>
      </c>
      <c r="AD57" s="34" t="s">
        <v>121</v>
      </c>
      <c r="AE57" s="31" t="s">
        <v>259</v>
      </c>
      <c r="AF57" s="31" t="s">
        <v>140</v>
      </c>
    </row>
    <row r="58" spans="1:32" s="13" customFormat="1" ht="12" thickBot="1" x14ac:dyDescent="0.25">
      <c r="A58" s="16"/>
      <c r="B58" s="17" t="s">
        <v>15</v>
      </c>
      <c r="C58" s="17"/>
      <c r="D58" s="17"/>
      <c r="E58" s="49"/>
      <c r="F58" s="50"/>
      <c r="G58" s="22">
        <f t="shared" ref="G58" si="4">SUM(G9:G57)</f>
        <v>11200816595</v>
      </c>
      <c r="H58" s="108">
        <f t="shared" ref="H58" si="5">SUM(H9:H57)</f>
        <v>25403156788</v>
      </c>
      <c r="I58" s="108">
        <f t="shared" ref="I58" si="6">SUM(I9:I57)</f>
        <v>36603973383</v>
      </c>
      <c r="J58" s="108">
        <v>3050331115</v>
      </c>
      <c r="K58" s="108">
        <v>3050331115</v>
      </c>
      <c r="L58" s="108">
        <v>3050331115</v>
      </c>
      <c r="M58" s="108">
        <v>3050331115</v>
      </c>
      <c r="N58" s="108">
        <v>3050331115</v>
      </c>
      <c r="O58" s="108">
        <v>3050331115</v>
      </c>
      <c r="P58" s="108">
        <v>3050331115</v>
      </c>
      <c r="Q58" s="108">
        <v>3050331115</v>
      </c>
      <c r="R58" s="108">
        <v>3050331115</v>
      </c>
      <c r="S58" s="108">
        <v>3050331115</v>
      </c>
      <c r="T58" s="108">
        <v>3050331115</v>
      </c>
      <c r="U58" s="108">
        <v>3050331115</v>
      </c>
      <c r="V58" s="108">
        <f t="shared" si="1"/>
        <v>3050331118</v>
      </c>
      <c r="W58" s="108">
        <f t="shared" si="2"/>
        <v>36603973383</v>
      </c>
      <c r="X58" s="85">
        <f t="shared" si="3"/>
        <v>0</v>
      </c>
      <c r="Y58" s="15" t="e">
        <f>+W58-#REF!</f>
        <v>#REF!</v>
      </c>
    </row>
    <row r="59" spans="1:32" x14ac:dyDescent="0.25">
      <c r="A59" s="18"/>
      <c r="B59" s="6"/>
      <c r="C59" s="6"/>
      <c r="D59" s="6"/>
      <c r="E59" s="51"/>
      <c r="F59" s="51"/>
      <c r="G59" s="53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54"/>
      <c r="X59" s="85">
        <f>+W59-I59</f>
        <v>0</v>
      </c>
      <c r="Y59" s="19"/>
      <c r="Z59" s="19"/>
    </row>
    <row r="60" spans="1:32" x14ac:dyDescent="0.25">
      <c r="A60" s="18"/>
      <c r="B60" s="6"/>
      <c r="C60" s="6"/>
      <c r="D60" s="6"/>
      <c r="E60" s="51"/>
      <c r="F60" s="51"/>
      <c r="G60" s="53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54"/>
      <c r="X60" s="85">
        <f>+W60-I60</f>
        <v>0</v>
      </c>
    </row>
    <row r="61" spans="1:32" ht="15.75" thickBot="1" x14ac:dyDescent="0.3">
      <c r="A61" s="5"/>
      <c r="B61" s="7"/>
      <c r="C61" s="8"/>
      <c r="D61" s="8"/>
      <c r="E61" s="56"/>
      <c r="F61" s="56"/>
      <c r="G61" s="53"/>
      <c r="H61" s="104"/>
      <c r="I61" s="104"/>
      <c r="J61" s="117"/>
      <c r="K61" s="117"/>
      <c r="L61" s="118"/>
      <c r="M61" s="118"/>
      <c r="N61" s="118"/>
      <c r="O61" s="104"/>
      <c r="P61" s="104"/>
      <c r="Q61" s="104"/>
      <c r="R61" s="104"/>
      <c r="S61" s="104"/>
      <c r="T61" s="104"/>
      <c r="U61" s="104"/>
      <c r="V61" s="104"/>
      <c r="W61" s="54"/>
      <c r="X61" s="51"/>
    </row>
    <row r="62" spans="1:32" ht="18.75" customHeight="1" thickBot="1" x14ac:dyDescent="0.3">
      <c r="A62" s="10"/>
      <c r="B62" s="11"/>
      <c r="C62" s="9"/>
      <c r="D62" s="9"/>
      <c r="E62" s="60"/>
      <c r="F62" s="60"/>
      <c r="G62" s="61"/>
      <c r="H62" s="109"/>
      <c r="I62" s="109"/>
      <c r="J62" s="119" t="s">
        <v>16</v>
      </c>
      <c r="K62" s="119"/>
      <c r="L62" s="120"/>
      <c r="M62" s="120"/>
      <c r="N62" s="120"/>
      <c r="O62" s="109"/>
      <c r="P62" s="109"/>
      <c r="Q62" s="109"/>
      <c r="R62" s="109"/>
      <c r="S62" s="109"/>
      <c r="T62" s="109"/>
      <c r="U62" s="109"/>
      <c r="V62" s="109"/>
      <c r="W62" s="64"/>
      <c r="X62" s="51"/>
    </row>
    <row r="63" spans="1:32" x14ac:dyDescent="0.25">
      <c r="A63" s="12" t="s">
        <v>123</v>
      </c>
    </row>
    <row r="64" spans="1:32" x14ac:dyDescent="0.25">
      <c r="A64" s="12"/>
    </row>
  </sheetData>
  <mergeCells count="4">
    <mergeCell ref="A3:W3"/>
    <mergeCell ref="A4:W4"/>
    <mergeCell ref="A6:W6"/>
    <mergeCell ref="V7:W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ENERO Y FEBRERO</vt:lpstr>
      <vt:lpstr>CONSOLIDADO 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2017-06-07T20:59:55Z</cp:lastPrinted>
  <dcterms:created xsi:type="dcterms:W3CDTF">2017-05-30T16:08:01Z</dcterms:created>
  <dcterms:modified xsi:type="dcterms:W3CDTF">2019-02-08T20:15:22Z</dcterms:modified>
</cp:coreProperties>
</file>